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92.168.1.18\abc\THẦU 2025\2. HSMT\HSMT Gói 1 Generic\Chuong V. Pham vi cung cap\"/>
    </mc:Choice>
  </mc:AlternateContent>
  <xr:revisionPtr revIDLastSave="0" documentId="13_ncr:1_{1FB7E117-72F0-4A5C-91C8-C2DFAD6FFA46}" xr6:coauthVersionLast="47" xr6:coauthVersionMax="47" xr10:uidLastSave="{00000000-0000-0000-0000-000000000000}"/>
  <bookViews>
    <workbookView xWindow="-120" yWindow="-120" windowWidth="29040" windowHeight="15840" xr2:uid="{3C166A2C-8554-417E-9375-D59B68A3F56B}"/>
  </bookViews>
  <sheets>
    <sheet name="Hướng dẫn điền biểu mẫu" sheetId="3" r:id="rId1"/>
    <sheet name="Thông tin công ty" sheetId="2" r:id="rId2"/>
    <sheet name="HSDT" sheetId="1" r:id="rId3"/>
  </sheets>
  <externalReferences>
    <externalReference r:id="rId4"/>
    <externalReference r:id="rId5"/>
  </externalReferences>
  <definedNames>
    <definedName name="_xlnm._FilterDatabase" localSheetId="2" hidden="1">HSDT!$A$7:$T$851</definedName>
    <definedName name="A">[1]KC!#REF!</definedName>
    <definedName name="Giá_goi4n22">[2]TH!$Q$2:$Q$86</definedName>
    <definedName name="_xlnm.Print_Area" localSheetId="2">HSDT!$A$1:$M$851</definedName>
    <definedName name="_xlnm.Print_Titles" localSheetId="2">HSDT!$7:$7</definedName>
    <definedName name="STT_HSMTgoi4n22">[2]TH!$C$2:$C$86</definedName>
    <definedName name="thau20">#REF!</definedName>
    <definedName name="Z_9A4DF4A9_F775_4DD8_B374_2CFAE0267E6D_.wvu.FilterData" localSheetId="2" hidden="1">HSDT!$A$7:$M$504</definedName>
    <definedName name="Z_D720177B_6468_4D85_B215_239E52CDC987_.wvu.FilterData" localSheetId="2" hidden="1">HSDT!$A$7:$M$504</definedName>
    <definedName name="Z_DF9DE47C_C068_48B5_BB7F_0AB26D410D64_.wvu.FilterData" localSheetId="2" hidden="1">HSDT!$A$7:$M$504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51" i="1" l="1"/>
  <c r="L851" i="1" s="1"/>
  <c r="K850" i="1"/>
  <c r="M850" i="1" s="1"/>
  <c r="K849" i="1"/>
  <c r="L849" i="1" s="1"/>
  <c r="K848" i="1"/>
  <c r="M848" i="1" s="1"/>
  <c r="K847" i="1"/>
  <c r="L847" i="1" s="1"/>
  <c r="K846" i="1"/>
  <c r="M846" i="1" s="1"/>
  <c r="K845" i="1"/>
  <c r="L845" i="1" s="1"/>
  <c r="K844" i="1"/>
  <c r="M844" i="1" s="1"/>
  <c r="K843" i="1"/>
  <c r="L843" i="1" s="1"/>
  <c r="K842" i="1"/>
  <c r="M842" i="1" s="1"/>
  <c r="K841" i="1"/>
  <c r="L841" i="1" s="1"/>
  <c r="K840" i="1"/>
  <c r="M840" i="1" s="1"/>
  <c r="K839" i="1"/>
  <c r="L839" i="1" s="1"/>
  <c r="K838" i="1"/>
  <c r="M838" i="1" s="1"/>
  <c r="K837" i="1"/>
  <c r="L837" i="1" s="1"/>
  <c r="K836" i="1"/>
  <c r="M836" i="1" s="1"/>
  <c r="K835" i="1"/>
  <c r="L835" i="1" s="1"/>
  <c r="K834" i="1"/>
  <c r="M834" i="1" s="1"/>
  <c r="K833" i="1"/>
  <c r="L833" i="1" s="1"/>
  <c r="K832" i="1"/>
  <c r="M832" i="1" s="1"/>
  <c r="K831" i="1"/>
  <c r="L831" i="1" s="1"/>
  <c r="K830" i="1"/>
  <c r="M830" i="1" s="1"/>
  <c r="K829" i="1"/>
  <c r="L829" i="1" s="1"/>
  <c r="K828" i="1"/>
  <c r="M828" i="1" s="1"/>
  <c r="K827" i="1"/>
  <c r="L827" i="1" s="1"/>
  <c r="K826" i="1"/>
  <c r="M826" i="1" s="1"/>
  <c r="K825" i="1"/>
  <c r="L825" i="1" s="1"/>
  <c r="K824" i="1"/>
  <c r="M824" i="1" s="1"/>
  <c r="K823" i="1"/>
  <c r="L823" i="1" s="1"/>
  <c r="K822" i="1"/>
  <c r="M822" i="1" s="1"/>
  <c r="K821" i="1"/>
  <c r="L821" i="1" s="1"/>
  <c r="K820" i="1"/>
  <c r="M820" i="1" s="1"/>
  <c r="K819" i="1"/>
  <c r="L819" i="1" s="1"/>
  <c r="K818" i="1"/>
  <c r="M818" i="1" s="1"/>
  <c r="K817" i="1"/>
  <c r="L817" i="1" s="1"/>
  <c r="K816" i="1"/>
  <c r="M816" i="1" s="1"/>
  <c r="K815" i="1"/>
  <c r="L815" i="1" s="1"/>
  <c r="K814" i="1"/>
  <c r="M814" i="1" s="1"/>
  <c r="K813" i="1"/>
  <c r="L813" i="1" s="1"/>
  <c r="K812" i="1"/>
  <c r="M812" i="1" s="1"/>
  <c r="K811" i="1"/>
  <c r="L811" i="1" s="1"/>
  <c r="K810" i="1"/>
  <c r="M810" i="1" s="1"/>
  <c r="K809" i="1"/>
  <c r="L809" i="1" s="1"/>
  <c r="K808" i="1"/>
  <c r="M808" i="1" s="1"/>
  <c r="K807" i="1"/>
  <c r="L807" i="1" s="1"/>
  <c r="K806" i="1"/>
  <c r="M806" i="1" s="1"/>
  <c r="K805" i="1"/>
  <c r="L805" i="1" s="1"/>
  <c r="K804" i="1"/>
  <c r="M804" i="1" s="1"/>
  <c r="K803" i="1"/>
  <c r="L803" i="1" s="1"/>
  <c r="K802" i="1"/>
  <c r="M802" i="1" s="1"/>
  <c r="K801" i="1"/>
  <c r="L801" i="1" s="1"/>
  <c r="K800" i="1"/>
  <c r="M800" i="1" s="1"/>
  <c r="K799" i="1"/>
  <c r="L799" i="1" s="1"/>
  <c r="K798" i="1"/>
  <c r="M798" i="1" s="1"/>
  <c r="K797" i="1"/>
  <c r="L797" i="1" s="1"/>
  <c r="K796" i="1"/>
  <c r="M796" i="1" s="1"/>
  <c r="K795" i="1"/>
  <c r="L795" i="1" s="1"/>
  <c r="K794" i="1"/>
  <c r="M794" i="1" s="1"/>
  <c r="K793" i="1"/>
  <c r="L793" i="1" s="1"/>
  <c r="K792" i="1"/>
  <c r="M792" i="1" s="1"/>
  <c r="K791" i="1"/>
  <c r="L791" i="1" s="1"/>
  <c r="K790" i="1"/>
  <c r="M790" i="1" s="1"/>
  <c r="K789" i="1"/>
  <c r="L789" i="1" s="1"/>
  <c r="K788" i="1"/>
  <c r="M788" i="1" s="1"/>
  <c r="K787" i="1"/>
  <c r="L787" i="1" s="1"/>
  <c r="K786" i="1"/>
  <c r="M786" i="1" s="1"/>
  <c r="K785" i="1"/>
  <c r="L785" i="1" s="1"/>
  <c r="K784" i="1"/>
  <c r="M784" i="1" s="1"/>
  <c r="K783" i="1"/>
  <c r="L783" i="1" s="1"/>
  <c r="K782" i="1"/>
  <c r="M782" i="1" s="1"/>
  <c r="K781" i="1"/>
  <c r="L781" i="1" s="1"/>
  <c r="K780" i="1"/>
  <c r="M780" i="1" s="1"/>
  <c r="K779" i="1"/>
  <c r="L779" i="1" s="1"/>
  <c r="K778" i="1"/>
  <c r="M778" i="1" s="1"/>
  <c r="K777" i="1"/>
  <c r="L777" i="1" s="1"/>
  <c r="K776" i="1"/>
  <c r="L776" i="1" s="1"/>
  <c r="K775" i="1"/>
  <c r="L775" i="1" s="1"/>
  <c r="K774" i="1"/>
  <c r="L774" i="1" s="1"/>
  <c r="K773" i="1"/>
  <c r="K772" i="1"/>
  <c r="M772" i="1" s="1"/>
  <c r="K771" i="1"/>
  <c r="K770" i="1"/>
  <c r="L770" i="1" s="1"/>
  <c r="K769" i="1"/>
  <c r="K768" i="1"/>
  <c r="M768" i="1" s="1"/>
  <c r="K767" i="1"/>
  <c r="K766" i="1"/>
  <c r="L766" i="1" s="1"/>
  <c r="K765" i="1"/>
  <c r="K764" i="1"/>
  <c r="M764" i="1" s="1"/>
  <c r="K763" i="1"/>
  <c r="K762" i="1"/>
  <c r="L762" i="1" s="1"/>
  <c r="K761" i="1"/>
  <c r="K760" i="1"/>
  <c r="M760" i="1" s="1"/>
  <c r="K759" i="1"/>
  <c r="K758" i="1"/>
  <c r="L758" i="1" s="1"/>
  <c r="K757" i="1"/>
  <c r="K756" i="1"/>
  <c r="M756" i="1" s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L9" i="1" s="1"/>
  <c r="L11" i="1" l="1"/>
  <c r="M11" i="1"/>
  <c r="L27" i="1"/>
  <c r="M27" i="1"/>
  <c r="L35" i="1"/>
  <c r="M35" i="1"/>
  <c r="L55" i="1"/>
  <c r="M55" i="1"/>
  <c r="L17" i="1"/>
  <c r="M17" i="1"/>
  <c r="L25" i="1"/>
  <c r="M25" i="1"/>
  <c r="L33" i="1"/>
  <c r="M33" i="1"/>
  <c r="L37" i="1"/>
  <c r="M37" i="1"/>
  <c r="L41" i="1"/>
  <c r="M41" i="1"/>
  <c r="L45" i="1"/>
  <c r="M45" i="1"/>
  <c r="L49" i="1"/>
  <c r="M49" i="1"/>
  <c r="L53" i="1"/>
  <c r="M53" i="1"/>
  <c r="L57" i="1"/>
  <c r="M57" i="1"/>
  <c r="L61" i="1"/>
  <c r="M61" i="1"/>
  <c r="L65" i="1"/>
  <c r="M65" i="1"/>
  <c r="L69" i="1"/>
  <c r="M69" i="1"/>
  <c r="L73" i="1"/>
  <c r="M73" i="1"/>
  <c r="L77" i="1"/>
  <c r="M77" i="1"/>
  <c r="L81" i="1"/>
  <c r="M81" i="1"/>
  <c r="L85" i="1"/>
  <c r="M85" i="1"/>
  <c r="L89" i="1"/>
  <c r="M89" i="1"/>
  <c r="L93" i="1"/>
  <c r="M93" i="1"/>
  <c r="L97" i="1"/>
  <c r="M97" i="1"/>
  <c r="L101" i="1"/>
  <c r="M101" i="1"/>
  <c r="L105" i="1"/>
  <c r="M105" i="1"/>
  <c r="L109" i="1"/>
  <c r="M109" i="1"/>
  <c r="L113" i="1"/>
  <c r="M113" i="1"/>
  <c r="L117" i="1"/>
  <c r="M117" i="1"/>
  <c r="L121" i="1"/>
  <c r="M121" i="1"/>
  <c r="L125" i="1"/>
  <c r="M125" i="1"/>
  <c r="L129" i="1"/>
  <c r="M129" i="1"/>
  <c r="L133" i="1"/>
  <c r="M133" i="1"/>
  <c r="L137" i="1"/>
  <c r="M137" i="1"/>
  <c r="L141" i="1"/>
  <c r="M141" i="1"/>
  <c r="L145" i="1"/>
  <c r="M145" i="1"/>
  <c r="L149" i="1"/>
  <c r="M149" i="1"/>
  <c r="L153" i="1"/>
  <c r="M153" i="1"/>
  <c r="L157" i="1"/>
  <c r="M157" i="1"/>
  <c r="L161" i="1"/>
  <c r="M161" i="1"/>
  <c r="L165" i="1"/>
  <c r="M165" i="1"/>
  <c r="L169" i="1"/>
  <c r="M169" i="1"/>
  <c r="L173" i="1"/>
  <c r="M173" i="1"/>
  <c r="L177" i="1"/>
  <c r="M177" i="1"/>
  <c r="L181" i="1"/>
  <c r="M181" i="1"/>
  <c r="L185" i="1"/>
  <c r="M185" i="1"/>
  <c r="L189" i="1"/>
  <c r="M189" i="1"/>
  <c r="L193" i="1"/>
  <c r="M193" i="1"/>
  <c r="L197" i="1"/>
  <c r="M197" i="1"/>
  <c r="L201" i="1"/>
  <c r="M201" i="1"/>
  <c r="L205" i="1"/>
  <c r="M205" i="1"/>
  <c r="L209" i="1"/>
  <c r="M209" i="1"/>
  <c r="L213" i="1"/>
  <c r="M213" i="1"/>
  <c r="L217" i="1"/>
  <c r="M217" i="1"/>
  <c r="L221" i="1"/>
  <c r="M221" i="1"/>
  <c r="L225" i="1"/>
  <c r="M225" i="1"/>
  <c r="L229" i="1"/>
  <c r="M229" i="1"/>
  <c r="L233" i="1"/>
  <c r="M233" i="1"/>
  <c r="L237" i="1"/>
  <c r="M237" i="1"/>
  <c r="L241" i="1"/>
  <c r="M241" i="1"/>
  <c r="L245" i="1"/>
  <c r="M245" i="1"/>
  <c r="L249" i="1"/>
  <c r="M249" i="1"/>
  <c r="L253" i="1"/>
  <c r="M253" i="1"/>
  <c r="L257" i="1"/>
  <c r="M257" i="1"/>
  <c r="L261" i="1"/>
  <c r="M261" i="1"/>
  <c r="L265" i="1"/>
  <c r="M265" i="1"/>
  <c r="L269" i="1"/>
  <c r="M269" i="1"/>
  <c r="L273" i="1"/>
  <c r="M273" i="1"/>
  <c r="L277" i="1"/>
  <c r="M277" i="1"/>
  <c r="L281" i="1"/>
  <c r="M281" i="1"/>
  <c r="L285" i="1"/>
  <c r="M285" i="1"/>
  <c r="L289" i="1"/>
  <c r="M289" i="1"/>
  <c r="L293" i="1"/>
  <c r="M293" i="1"/>
  <c r="L297" i="1"/>
  <c r="M297" i="1"/>
  <c r="L301" i="1"/>
  <c r="M301" i="1"/>
  <c r="L305" i="1"/>
  <c r="M305" i="1"/>
  <c r="L309" i="1"/>
  <c r="M309" i="1"/>
  <c r="L313" i="1"/>
  <c r="M313" i="1"/>
  <c r="L317" i="1"/>
  <c r="M317" i="1"/>
  <c r="L321" i="1"/>
  <c r="M321" i="1"/>
  <c r="L325" i="1"/>
  <c r="M325" i="1"/>
  <c r="L329" i="1"/>
  <c r="M329" i="1"/>
  <c r="L333" i="1"/>
  <c r="M333" i="1"/>
  <c r="L337" i="1"/>
  <c r="M337" i="1"/>
  <c r="L341" i="1"/>
  <c r="M341" i="1"/>
  <c r="L345" i="1"/>
  <c r="M345" i="1"/>
  <c r="L349" i="1"/>
  <c r="M349" i="1"/>
  <c r="L353" i="1"/>
  <c r="M353" i="1"/>
  <c r="L357" i="1"/>
  <c r="M357" i="1"/>
  <c r="L361" i="1"/>
  <c r="M361" i="1"/>
  <c r="L365" i="1"/>
  <c r="M365" i="1"/>
  <c r="L369" i="1"/>
  <c r="M369" i="1"/>
  <c r="L373" i="1"/>
  <c r="M373" i="1"/>
  <c r="L377" i="1"/>
  <c r="M377" i="1"/>
  <c r="L381" i="1"/>
  <c r="M381" i="1"/>
  <c r="L385" i="1"/>
  <c r="M385" i="1"/>
  <c r="L389" i="1"/>
  <c r="M389" i="1"/>
  <c r="L393" i="1"/>
  <c r="M393" i="1"/>
  <c r="L397" i="1"/>
  <c r="M397" i="1"/>
  <c r="L401" i="1"/>
  <c r="M401" i="1"/>
  <c r="L405" i="1"/>
  <c r="M405" i="1"/>
  <c r="L409" i="1"/>
  <c r="M409" i="1"/>
  <c r="L413" i="1"/>
  <c r="M413" i="1"/>
  <c r="L417" i="1"/>
  <c r="M417" i="1"/>
  <c r="L421" i="1"/>
  <c r="M421" i="1"/>
  <c r="L425" i="1"/>
  <c r="M425" i="1"/>
  <c r="L429" i="1"/>
  <c r="M429" i="1"/>
  <c r="L433" i="1"/>
  <c r="M433" i="1"/>
  <c r="L437" i="1"/>
  <c r="M437" i="1"/>
  <c r="L441" i="1"/>
  <c r="M441" i="1"/>
  <c r="L445" i="1"/>
  <c r="M445" i="1"/>
  <c r="L449" i="1"/>
  <c r="M449" i="1"/>
  <c r="L453" i="1"/>
  <c r="M453" i="1"/>
  <c r="L457" i="1"/>
  <c r="M457" i="1"/>
  <c r="L461" i="1"/>
  <c r="M461" i="1"/>
  <c r="L465" i="1"/>
  <c r="M465" i="1"/>
  <c r="L469" i="1"/>
  <c r="M469" i="1"/>
  <c r="L473" i="1"/>
  <c r="M473" i="1"/>
  <c r="L477" i="1"/>
  <c r="M477" i="1"/>
  <c r="L481" i="1"/>
  <c r="M481" i="1"/>
  <c r="L485" i="1"/>
  <c r="M485" i="1"/>
  <c r="L489" i="1"/>
  <c r="M489" i="1"/>
  <c r="L493" i="1"/>
  <c r="M493" i="1"/>
  <c r="L497" i="1"/>
  <c r="M497" i="1"/>
  <c r="L501" i="1"/>
  <c r="M501" i="1"/>
  <c r="L505" i="1"/>
  <c r="M505" i="1"/>
  <c r="L509" i="1"/>
  <c r="M509" i="1"/>
  <c r="L513" i="1"/>
  <c r="M513" i="1"/>
  <c r="L517" i="1"/>
  <c r="M517" i="1"/>
  <c r="L521" i="1"/>
  <c r="M521" i="1"/>
  <c r="L525" i="1"/>
  <c r="M525" i="1"/>
  <c r="L529" i="1"/>
  <c r="M529" i="1"/>
  <c r="L533" i="1"/>
  <c r="M533" i="1"/>
  <c r="L537" i="1"/>
  <c r="M537" i="1"/>
  <c r="L541" i="1"/>
  <c r="M541" i="1"/>
  <c r="L545" i="1"/>
  <c r="M545" i="1"/>
  <c r="L549" i="1"/>
  <c r="M549" i="1"/>
  <c r="L553" i="1"/>
  <c r="M553" i="1"/>
  <c r="L557" i="1"/>
  <c r="M557" i="1"/>
  <c r="L561" i="1"/>
  <c r="M561" i="1"/>
  <c r="L565" i="1"/>
  <c r="M565" i="1"/>
  <c r="L569" i="1"/>
  <c r="M569" i="1"/>
  <c r="L573" i="1"/>
  <c r="M573" i="1"/>
  <c r="L577" i="1"/>
  <c r="M577" i="1"/>
  <c r="L581" i="1"/>
  <c r="M581" i="1"/>
  <c r="L585" i="1"/>
  <c r="M585" i="1"/>
  <c r="L589" i="1"/>
  <c r="M589" i="1"/>
  <c r="L593" i="1"/>
  <c r="M593" i="1"/>
  <c r="L597" i="1"/>
  <c r="M597" i="1"/>
  <c r="L601" i="1"/>
  <c r="M601" i="1"/>
  <c r="L605" i="1"/>
  <c r="M605" i="1"/>
  <c r="L609" i="1"/>
  <c r="M609" i="1"/>
  <c r="L613" i="1"/>
  <c r="M613" i="1"/>
  <c r="L617" i="1"/>
  <c r="M617" i="1"/>
  <c r="L621" i="1"/>
  <c r="M621" i="1"/>
  <c r="L625" i="1"/>
  <c r="M625" i="1"/>
  <c r="L629" i="1"/>
  <c r="M629" i="1"/>
  <c r="L633" i="1"/>
  <c r="M633" i="1"/>
  <c r="L637" i="1"/>
  <c r="M637" i="1"/>
  <c r="L641" i="1"/>
  <c r="M641" i="1"/>
  <c r="L645" i="1"/>
  <c r="M645" i="1"/>
  <c r="L649" i="1"/>
  <c r="M649" i="1"/>
  <c r="L653" i="1"/>
  <c r="M653" i="1"/>
  <c r="L657" i="1"/>
  <c r="M657" i="1"/>
  <c r="L661" i="1"/>
  <c r="M661" i="1"/>
  <c r="L665" i="1"/>
  <c r="M665" i="1"/>
  <c r="L669" i="1"/>
  <c r="M669" i="1"/>
  <c r="L673" i="1"/>
  <c r="M673" i="1"/>
  <c r="L677" i="1"/>
  <c r="M677" i="1"/>
  <c r="L681" i="1"/>
  <c r="M681" i="1"/>
  <c r="L685" i="1"/>
  <c r="M685" i="1"/>
  <c r="L689" i="1"/>
  <c r="M689" i="1"/>
  <c r="L693" i="1"/>
  <c r="M693" i="1"/>
  <c r="L697" i="1"/>
  <c r="M697" i="1"/>
  <c r="L701" i="1"/>
  <c r="M701" i="1"/>
  <c r="L705" i="1"/>
  <c r="M705" i="1"/>
  <c r="L709" i="1"/>
  <c r="M709" i="1"/>
  <c r="L713" i="1"/>
  <c r="M713" i="1"/>
  <c r="L717" i="1"/>
  <c r="M717" i="1"/>
  <c r="L721" i="1"/>
  <c r="M721" i="1"/>
  <c r="L725" i="1"/>
  <c r="M725" i="1"/>
  <c r="L729" i="1"/>
  <c r="M729" i="1"/>
  <c r="L733" i="1"/>
  <c r="M733" i="1"/>
  <c r="L737" i="1"/>
  <c r="M737" i="1"/>
  <c r="L741" i="1"/>
  <c r="M741" i="1"/>
  <c r="L745" i="1"/>
  <c r="M745" i="1"/>
  <c r="L749" i="1"/>
  <c r="M749" i="1"/>
  <c r="L753" i="1"/>
  <c r="M753" i="1"/>
  <c r="L757" i="1"/>
  <c r="M757" i="1"/>
  <c r="L761" i="1"/>
  <c r="M761" i="1"/>
  <c r="L765" i="1"/>
  <c r="M765" i="1"/>
  <c r="L769" i="1"/>
  <c r="M769" i="1"/>
  <c r="L773" i="1"/>
  <c r="M773" i="1"/>
  <c r="M9" i="1"/>
  <c r="L850" i="1"/>
  <c r="L848" i="1"/>
  <c r="L846" i="1"/>
  <c r="L844" i="1"/>
  <c r="L842" i="1"/>
  <c r="L840" i="1"/>
  <c r="L838" i="1"/>
  <c r="L836" i="1"/>
  <c r="L834" i="1"/>
  <c r="L832" i="1"/>
  <c r="L830" i="1"/>
  <c r="L828" i="1"/>
  <c r="L826" i="1"/>
  <c r="L824" i="1"/>
  <c r="L822" i="1"/>
  <c r="L820" i="1"/>
  <c r="L818" i="1"/>
  <c r="L816" i="1"/>
  <c r="L814" i="1"/>
  <c r="L812" i="1"/>
  <c r="L810" i="1"/>
  <c r="L808" i="1"/>
  <c r="L806" i="1"/>
  <c r="L804" i="1"/>
  <c r="L802" i="1"/>
  <c r="L800" i="1"/>
  <c r="L798" i="1"/>
  <c r="L796" i="1"/>
  <c r="L794" i="1"/>
  <c r="L792" i="1"/>
  <c r="L790" i="1"/>
  <c r="L788" i="1"/>
  <c r="L786" i="1"/>
  <c r="L784" i="1"/>
  <c r="L782" i="1"/>
  <c r="L780" i="1"/>
  <c r="L778" i="1"/>
  <c r="M775" i="1"/>
  <c r="L772" i="1"/>
  <c r="L768" i="1"/>
  <c r="L764" i="1"/>
  <c r="L760" i="1"/>
  <c r="L23" i="1"/>
  <c r="M23" i="1"/>
  <c r="L39" i="1"/>
  <c r="M39" i="1"/>
  <c r="L59" i="1"/>
  <c r="M59" i="1"/>
  <c r="L13" i="1"/>
  <c r="M13" i="1"/>
  <c r="L21" i="1"/>
  <c r="M21" i="1"/>
  <c r="L29" i="1"/>
  <c r="M29" i="1"/>
  <c r="L10" i="1"/>
  <c r="M10" i="1"/>
  <c r="L14" i="1"/>
  <c r="M14" i="1"/>
  <c r="L18" i="1"/>
  <c r="M18" i="1"/>
  <c r="L22" i="1"/>
  <c r="M22" i="1"/>
  <c r="L26" i="1"/>
  <c r="M26" i="1"/>
  <c r="L30" i="1"/>
  <c r="M30" i="1"/>
  <c r="L34" i="1"/>
  <c r="M34" i="1"/>
  <c r="L38" i="1"/>
  <c r="M38" i="1"/>
  <c r="L42" i="1"/>
  <c r="M42" i="1"/>
  <c r="L46" i="1"/>
  <c r="M46" i="1"/>
  <c r="L50" i="1"/>
  <c r="M50" i="1"/>
  <c r="L54" i="1"/>
  <c r="M54" i="1"/>
  <c r="L58" i="1"/>
  <c r="M58" i="1"/>
  <c r="L62" i="1"/>
  <c r="M62" i="1"/>
  <c r="L66" i="1"/>
  <c r="M66" i="1"/>
  <c r="L70" i="1"/>
  <c r="M70" i="1"/>
  <c r="L74" i="1"/>
  <c r="M74" i="1"/>
  <c r="L78" i="1"/>
  <c r="M78" i="1"/>
  <c r="L82" i="1"/>
  <c r="M82" i="1"/>
  <c r="L86" i="1"/>
  <c r="M86" i="1"/>
  <c r="L90" i="1"/>
  <c r="M90" i="1"/>
  <c r="L94" i="1"/>
  <c r="M94" i="1"/>
  <c r="L98" i="1"/>
  <c r="M98" i="1"/>
  <c r="L102" i="1"/>
  <c r="M102" i="1"/>
  <c r="L106" i="1"/>
  <c r="M106" i="1"/>
  <c r="L110" i="1"/>
  <c r="M110" i="1"/>
  <c r="L114" i="1"/>
  <c r="M114" i="1"/>
  <c r="L118" i="1"/>
  <c r="M118" i="1"/>
  <c r="L122" i="1"/>
  <c r="M122" i="1"/>
  <c r="L126" i="1"/>
  <c r="M126" i="1"/>
  <c r="L130" i="1"/>
  <c r="M130" i="1"/>
  <c r="L134" i="1"/>
  <c r="M134" i="1"/>
  <c r="L138" i="1"/>
  <c r="M138" i="1"/>
  <c r="L142" i="1"/>
  <c r="M142" i="1"/>
  <c r="L146" i="1"/>
  <c r="M146" i="1"/>
  <c r="L150" i="1"/>
  <c r="M150" i="1"/>
  <c r="L154" i="1"/>
  <c r="M154" i="1"/>
  <c r="L158" i="1"/>
  <c r="M158" i="1"/>
  <c r="L162" i="1"/>
  <c r="M162" i="1"/>
  <c r="L166" i="1"/>
  <c r="M166" i="1"/>
  <c r="L170" i="1"/>
  <c r="M170" i="1"/>
  <c r="L174" i="1"/>
  <c r="M174" i="1"/>
  <c r="L178" i="1"/>
  <c r="M178" i="1"/>
  <c r="L182" i="1"/>
  <c r="M182" i="1"/>
  <c r="L186" i="1"/>
  <c r="M186" i="1"/>
  <c r="L190" i="1"/>
  <c r="M190" i="1"/>
  <c r="L194" i="1"/>
  <c r="M194" i="1"/>
  <c r="L198" i="1"/>
  <c r="M198" i="1"/>
  <c r="L202" i="1"/>
  <c r="M202" i="1"/>
  <c r="L206" i="1"/>
  <c r="M206" i="1"/>
  <c r="L210" i="1"/>
  <c r="M210" i="1"/>
  <c r="L214" i="1"/>
  <c r="M214" i="1"/>
  <c r="L218" i="1"/>
  <c r="M218" i="1"/>
  <c r="L222" i="1"/>
  <c r="M222" i="1"/>
  <c r="L226" i="1"/>
  <c r="M226" i="1"/>
  <c r="L230" i="1"/>
  <c r="M230" i="1"/>
  <c r="L234" i="1"/>
  <c r="M234" i="1"/>
  <c r="L238" i="1"/>
  <c r="M238" i="1"/>
  <c r="L242" i="1"/>
  <c r="M242" i="1"/>
  <c r="L246" i="1"/>
  <c r="M246" i="1"/>
  <c r="L250" i="1"/>
  <c r="M250" i="1"/>
  <c r="L254" i="1"/>
  <c r="M254" i="1"/>
  <c r="L258" i="1"/>
  <c r="M258" i="1"/>
  <c r="L262" i="1"/>
  <c r="M262" i="1"/>
  <c r="L266" i="1"/>
  <c r="M266" i="1"/>
  <c r="L270" i="1"/>
  <c r="M270" i="1"/>
  <c r="L274" i="1"/>
  <c r="M274" i="1"/>
  <c r="L278" i="1"/>
  <c r="M278" i="1"/>
  <c r="L282" i="1"/>
  <c r="M282" i="1"/>
  <c r="L286" i="1"/>
  <c r="M286" i="1"/>
  <c r="L290" i="1"/>
  <c r="M290" i="1"/>
  <c r="L294" i="1"/>
  <c r="M294" i="1"/>
  <c r="L298" i="1"/>
  <c r="M298" i="1"/>
  <c r="L302" i="1"/>
  <c r="M302" i="1"/>
  <c r="L306" i="1"/>
  <c r="M306" i="1"/>
  <c r="L310" i="1"/>
  <c r="M310" i="1"/>
  <c r="L314" i="1"/>
  <c r="M314" i="1"/>
  <c r="L318" i="1"/>
  <c r="M318" i="1"/>
  <c r="L322" i="1"/>
  <c r="M322" i="1"/>
  <c r="L326" i="1"/>
  <c r="M326" i="1"/>
  <c r="L330" i="1"/>
  <c r="M330" i="1"/>
  <c r="L334" i="1"/>
  <c r="M334" i="1"/>
  <c r="L338" i="1"/>
  <c r="M338" i="1"/>
  <c r="L342" i="1"/>
  <c r="M342" i="1"/>
  <c r="L346" i="1"/>
  <c r="M346" i="1"/>
  <c r="L350" i="1"/>
  <c r="M350" i="1"/>
  <c r="L354" i="1"/>
  <c r="M354" i="1"/>
  <c r="L358" i="1"/>
  <c r="M358" i="1"/>
  <c r="L362" i="1"/>
  <c r="M362" i="1"/>
  <c r="L366" i="1"/>
  <c r="M366" i="1"/>
  <c r="L370" i="1"/>
  <c r="M370" i="1"/>
  <c r="L374" i="1"/>
  <c r="M374" i="1"/>
  <c r="L378" i="1"/>
  <c r="M378" i="1"/>
  <c r="L382" i="1"/>
  <c r="M382" i="1"/>
  <c r="L386" i="1"/>
  <c r="M386" i="1"/>
  <c r="L390" i="1"/>
  <c r="M390" i="1"/>
  <c r="L394" i="1"/>
  <c r="M394" i="1"/>
  <c r="L398" i="1"/>
  <c r="M398" i="1"/>
  <c r="L402" i="1"/>
  <c r="M402" i="1"/>
  <c r="L406" i="1"/>
  <c r="M406" i="1"/>
  <c r="L410" i="1"/>
  <c r="M410" i="1"/>
  <c r="L414" i="1"/>
  <c r="M414" i="1"/>
  <c r="L418" i="1"/>
  <c r="M418" i="1"/>
  <c r="L422" i="1"/>
  <c r="M422" i="1"/>
  <c r="L426" i="1"/>
  <c r="M426" i="1"/>
  <c r="L430" i="1"/>
  <c r="M430" i="1"/>
  <c r="L434" i="1"/>
  <c r="M434" i="1"/>
  <c r="L438" i="1"/>
  <c r="M438" i="1"/>
  <c r="L442" i="1"/>
  <c r="M442" i="1"/>
  <c r="L446" i="1"/>
  <c r="M446" i="1"/>
  <c r="L450" i="1"/>
  <c r="M450" i="1"/>
  <c r="L454" i="1"/>
  <c r="M454" i="1"/>
  <c r="L458" i="1"/>
  <c r="M458" i="1"/>
  <c r="L462" i="1"/>
  <c r="M462" i="1"/>
  <c r="L466" i="1"/>
  <c r="M466" i="1"/>
  <c r="L470" i="1"/>
  <c r="M470" i="1"/>
  <c r="L474" i="1"/>
  <c r="M474" i="1"/>
  <c r="L478" i="1"/>
  <c r="M478" i="1"/>
  <c r="L482" i="1"/>
  <c r="M482" i="1"/>
  <c r="L486" i="1"/>
  <c r="M486" i="1"/>
  <c r="L490" i="1"/>
  <c r="M490" i="1"/>
  <c r="L494" i="1"/>
  <c r="M494" i="1"/>
  <c r="L498" i="1"/>
  <c r="M498" i="1"/>
  <c r="L502" i="1"/>
  <c r="M502" i="1"/>
  <c r="L506" i="1"/>
  <c r="M506" i="1"/>
  <c r="L510" i="1"/>
  <c r="M510" i="1"/>
  <c r="L514" i="1"/>
  <c r="M514" i="1"/>
  <c r="L518" i="1"/>
  <c r="M518" i="1"/>
  <c r="L522" i="1"/>
  <c r="M522" i="1"/>
  <c r="L526" i="1"/>
  <c r="M526" i="1"/>
  <c r="L530" i="1"/>
  <c r="M530" i="1"/>
  <c r="L534" i="1"/>
  <c r="M534" i="1"/>
  <c r="L538" i="1"/>
  <c r="M538" i="1"/>
  <c r="L542" i="1"/>
  <c r="M542" i="1"/>
  <c r="L546" i="1"/>
  <c r="M546" i="1"/>
  <c r="L550" i="1"/>
  <c r="M550" i="1"/>
  <c r="L554" i="1"/>
  <c r="M554" i="1"/>
  <c r="L558" i="1"/>
  <c r="M558" i="1"/>
  <c r="L562" i="1"/>
  <c r="M562" i="1"/>
  <c r="L566" i="1"/>
  <c r="M566" i="1"/>
  <c r="L570" i="1"/>
  <c r="M570" i="1"/>
  <c r="L574" i="1"/>
  <c r="M574" i="1"/>
  <c r="L578" i="1"/>
  <c r="M578" i="1"/>
  <c r="L582" i="1"/>
  <c r="M582" i="1"/>
  <c r="L586" i="1"/>
  <c r="M586" i="1"/>
  <c r="L590" i="1"/>
  <c r="M590" i="1"/>
  <c r="L594" i="1"/>
  <c r="M594" i="1"/>
  <c r="L598" i="1"/>
  <c r="M598" i="1"/>
  <c r="L602" i="1"/>
  <c r="M602" i="1"/>
  <c r="L606" i="1"/>
  <c r="M606" i="1"/>
  <c r="L610" i="1"/>
  <c r="M610" i="1"/>
  <c r="L614" i="1"/>
  <c r="M614" i="1"/>
  <c r="L618" i="1"/>
  <c r="M618" i="1"/>
  <c r="L622" i="1"/>
  <c r="M622" i="1"/>
  <c r="L626" i="1"/>
  <c r="M626" i="1"/>
  <c r="L630" i="1"/>
  <c r="M630" i="1"/>
  <c r="L634" i="1"/>
  <c r="M634" i="1"/>
  <c r="L638" i="1"/>
  <c r="M638" i="1"/>
  <c r="L642" i="1"/>
  <c r="M642" i="1"/>
  <c r="L646" i="1"/>
  <c r="M646" i="1"/>
  <c r="L650" i="1"/>
  <c r="M650" i="1"/>
  <c r="L654" i="1"/>
  <c r="M654" i="1"/>
  <c r="L658" i="1"/>
  <c r="M658" i="1"/>
  <c r="L662" i="1"/>
  <c r="M662" i="1"/>
  <c r="L666" i="1"/>
  <c r="M666" i="1"/>
  <c r="L670" i="1"/>
  <c r="M670" i="1"/>
  <c r="L674" i="1"/>
  <c r="M674" i="1"/>
  <c r="L678" i="1"/>
  <c r="M678" i="1"/>
  <c r="L682" i="1"/>
  <c r="M682" i="1"/>
  <c r="L686" i="1"/>
  <c r="M686" i="1"/>
  <c r="L690" i="1"/>
  <c r="M690" i="1"/>
  <c r="L694" i="1"/>
  <c r="M694" i="1"/>
  <c r="L698" i="1"/>
  <c r="M698" i="1"/>
  <c r="L702" i="1"/>
  <c r="M702" i="1"/>
  <c r="L706" i="1"/>
  <c r="M706" i="1"/>
  <c r="L710" i="1"/>
  <c r="M710" i="1"/>
  <c r="L714" i="1"/>
  <c r="M714" i="1"/>
  <c r="L718" i="1"/>
  <c r="M718" i="1"/>
  <c r="L722" i="1"/>
  <c r="M722" i="1"/>
  <c r="L726" i="1"/>
  <c r="M726" i="1"/>
  <c r="L730" i="1"/>
  <c r="M730" i="1"/>
  <c r="L734" i="1"/>
  <c r="M734" i="1"/>
  <c r="L738" i="1"/>
  <c r="M738" i="1"/>
  <c r="L742" i="1"/>
  <c r="M742" i="1"/>
  <c r="L746" i="1"/>
  <c r="M746" i="1"/>
  <c r="L750" i="1"/>
  <c r="M750" i="1"/>
  <c r="L754" i="1"/>
  <c r="M754" i="1"/>
  <c r="M851" i="1"/>
  <c r="M849" i="1"/>
  <c r="M847" i="1"/>
  <c r="M845" i="1"/>
  <c r="M843" i="1"/>
  <c r="M841" i="1"/>
  <c r="M839" i="1"/>
  <c r="M837" i="1"/>
  <c r="M835" i="1"/>
  <c r="M833" i="1"/>
  <c r="M831" i="1"/>
  <c r="M829" i="1"/>
  <c r="M827" i="1"/>
  <c r="M825" i="1"/>
  <c r="M823" i="1"/>
  <c r="M821" i="1"/>
  <c r="M819" i="1"/>
  <c r="M817" i="1"/>
  <c r="M815" i="1"/>
  <c r="M813" i="1"/>
  <c r="M811" i="1"/>
  <c r="M809" i="1"/>
  <c r="M807" i="1"/>
  <c r="M805" i="1"/>
  <c r="M803" i="1"/>
  <c r="M801" i="1"/>
  <c r="M799" i="1"/>
  <c r="M797" i="1"/>
  <c r="M795" i="1"/>
  <c r="M793" i="1"/>
  <c r="M791" i="1"/>
  <c r="M789" i="1"/>
  <c r="M787" i="1"/>
  <c r="M785" i="1"/>
  <c r="M783" i="1"/>
  <c r="M781" i="1"/>
  <c r="M779" i="1"/>
  <c r="M777" i="1"/>
  <c r="M774" i="1"/>
  <c r="M770" i="1"/>
  <c r="M766" i="1"/>
  <c r="M762" i="1"/>
  <c r="M758" i="1"/>
  <c r="L19" i="1"/>
  <c r="M19" i="1"/>
  <c r="L43" i="1"/>
  <c r="M43" i="1"/>
  <c r="L51" i="1"/>
  <c r="M51" i="1"/>
  <c r="L63" i="1"/>
  <c r="M63" i="1"/>
  <c r="L67" i="1"/>
  <c r="M67" i="1"/>
  <c r="L71" i="1"/>
  <c r="M71" i="1"/>
  <c r="L75" i="1"/>
  <c r="M75" i="1"/>
  <c r="L79" i="1"/>
  <c r="M79" i="1"/>
  <c r="L83" i="1"/>
  <c r="M83" i="1"/>
  <c r="L87" i="1"/>
  <c r="M87" i="1"/>
  <c r="L91" i="1"/>
  <c r="M91" i="1"/>
  <c r="L95" i="1"/>
  <c r="M95" i="1"/>
  <c r="L99" i="1"/>
  <c r="M99" i="1"/>
  <c r="L103" i="1"/>
  <c r="M103" i="1"/>
  <c r="L107" i="1"/>
  <c r="M107" i="1"/>
  <c r="L111" i="1"/>
  <c r="M111" i="1"/>
  <c r="L115" i="1"/>
  <c r="M115" i="1"/>
  <c r="L119" i="1"/>
  <c r="M119" i="1"/>
  <c r="L123" i="1"/>
  <c r="M123" i="1"/>
  <c r="L127" i="1"/>
  <c r="M127" i="1"/>
  <c r="L131" i="1"/>
  <c r="M131" i="1"/>
  <c r="L135" i="1"/>
  <c r="M135" i="1"/>
  <c r="L139" i="1"/>
  <c r="M139" i="1"/>
  <c r="L143" i="1"/>
  <c r="M143" i="1"/>
  <c r="L147" i="1"/>
  <c r="M147" i="1"/>
  <c r="L151" i="1"/>
  <c r="M151" i="1"/>
  <c r="L155" i="1"/>
  <c r="M155" i="1"/>
  <c r="L159" i="1"/>
  <c r="M159" i="1"/>
  <c r="L163" i="1"/>
  <c r="M163" i="1"/>
  <c r="L167" i="1"/>
  <c r="M167" i="1"/>
  <c r="L171" i="1"/>
  <c r="M171" i="1"/>
  <c r="L175" i="1"/>
  <c r="M175" i="1"/>
  <c r="L179" i="1"/>
  <c r="M179" i="1"/>
  <c r="L183" i="1"/>
  <c r="M183" i="1"/>
  <c r="L187" i="1"/>
  <c r="M187" i="1"/>
  <c r="L191" i="1"/>
  <c r="M191" i="1"/>
  <c r="L195" i="1"/>
  <c r="M195" i="1"/>
  <c r="L199" i="1"/>
  <c r="M199" i="1"/>
  <c r="L203" i="1"/>
  <c r="M203" i="1"/>
  <c r="L207" i="1"/>
  <c r="M207" i="1"/>
  <c r="L211" i="1"/>
  <c r="M211" i="1"/>
  <c r="L215" i="1"/>
  <c r="M215" i="1"/>
  <c r="L219" i="1"/>
  <c r="M219" i="1"/>
  <c r="L223" i="1"/>
  <c r="M223" i="1"/>
  <c r="L227" i="1"/>
  <c r="M227" i="1"/>
  <c r="L231" i="1"/>
  <c r="M231" i="1"/>
  <c r="L235" i="1"/>
  <c r="M235" i="1"/>
  <c r="L239" i="1"/>
  <c r="M239" i="1"/>
  <c r="L243" i="1"/>
  <c r="M243" i="1"/>
  <c r="L247" i="1"/>
  <c r="M247" i="1"/>
  <c r="L251" i="1"/>
  <c r="M251" i="1"/>
  <c r="L255" i="1"/>
  <c r="M255" i="1"/>
  <c r="L259" i="1"/>
  <c r="M259" i="1"/>
  <c r="L263" i="1"/>
  <c r="M263" i="1"/>
  <c r="L267" i="1"/>
  <c r="M267" i="1"/>
  <c r="L271" i="1"/>
  <c r="M271" i="1"/>
  <c r="L275" i="1"/>
  <c r="M275" i="1"/>
  <c r="L279" i="1"/>
  <c r="M279" i="1"/>
  <c r="L283" i="1"/>
  <c r="M283" i="1"/>
  <c r="L287" i="1"/>
  <c r="M287" i="1"/>
  <c r="L291" i="1"/>
  <c r="M291" i="1"/>
  <c r="L295" i="1"/>
  <c r="M295" i="1"/>
  <c r="L299" i="1"/>
  <c r="M299" i="1"/>
  <c r="L303" i="1"/>
  <c r="M303" i="1"/>
  <c r="L307" i="1"/>
  <c r="M307" i="1"/>
  <c r="L311" i="1"/>
  <c r="M311" i="1"/>
  <c r="L315" i="1"/>
  <c r="M315" i="1"/>
  <c r="L319" i="1"/>
  <c r="M319" i="1"/>
  <c r="L323" i="1"/>
  <c r="M323" i="1"/>
  <c r="L327" i="1"/>
  <c r="M327" i="1"/>
  <c r="L331" i="1"/>
  <c r="M331" i="1"/>
  <c r="L335" i="1"/>
  <c r="M335" i="1"/>
  <c r="L339" i="1"/>
  <c r="M339" i="1"/>
  <c r="L343" i="1"/>
  <c r="M343" i="1"/>
  <c r="L347" i="1"/>
  <c r="M347" i="1"/>
  <c r="L351" i="1"/>
  <c r="M351" i="1"/>
  <c r="L355" i="1"/>
  <c r="M355" i="1"/>
  <c r="L359" i="1"/>
  <c r="M359" i="1"/>
  <c r="L363" i="1"/>
  <c r="M363" i="1"/>
  <c r="L367" i="1"/>
  <c r="M367" i="1"/>
  <c r="L371" i="1"/>
  <c r="M371" i="1"/>
  <c r="L375" i="1"/>
  <c r="M375" i="1"/>
  <c r="L379" i="1"/>
  <c r="M379" i="1"/>
  <c r="L383" i="1"/>
  <c r="M383" i="1"/>
  <c r="L387" i="1"/>
  <c r="M387" i="1"/>
  <c r="L391" i="1"/>
  <c r="M391" i="1"/>
  <c r="L395" i="1"/>
  <c r="M395" i="1"/>
  <c r="L399" i="1"/>
  <c r="M399" i="1"/>
  <c r="L403" i="1"/>
  <c r="M403" i="1"/>
  <c r="L407" i="1"/>
  <c r="M407" i="1"/>
  <c r="L411" i="1"/>
  <c r="M411" i="1"/>
  <c r="L415" i="1"/>
  <c r="M415" i="1"/>
  <c r="L419" i="1"/>
  <c r="M419" i="1"/>
  <c r="L423" i="1"/>
  <c r="M423" i="1"/>
  <c r="L427" i="1"/>
  <c r="M427" i="1"/>
  <c r="L431" i="1"/>
  <c r="M431" i="1"/>
  <c r="L435" i="1"/>
  <c r="M435" i="1"/>
  <c r="L439" i="1"/>
  <c r="M439" i="1"/>
  <c r="L443" i="1"/>
  <c r="M443" i="1"/>
  <c r="L447" i="1"/>
  <c r="M447" i="1"/>
  <c r="L451" i="1"/>
  <c r="M451" i="1"/>
  <c r="L455" i="1"/>
  <c r="M455" i="1"/>
  <c r="L459" i="1"/>
  <c r="M459" i="1"/>
  <c r="L463" i="1"/>
  <c r="M463" i="1"/>
  <c r="L467" i="1"/>
  <c r="M467" i="1"/>
  <c r="L471" i="1"/>
  <c r="M471" i="1"/>
  <c r="L475" i="1"/>
  <c r="M475" i="1"/>
  <c r="L479" i="1"/>
  <c r="M479" i="1"/>
  <c r="L483" i="1"/>
  <c r="M483" i="1"/>
  <c r="L487" i="1"/>
  <c r="M487" i="1"/>
  <c r="L491" i="1"/>
  <c r="M491" i="1"/>
  <c r="L495" i="1"/>
  <c r="M495" i="1"/>
  <c r="L499" i="1"/>
  <c r="M499" i="1"/>
  <c r="L503" i="1"/>
  <c r="M503" i="1"/>
  <c r="L507" i="1"/>
  <c r="M507" i="1"/>
  <c r="L511" i="1"/>
  <c r="M511" i="1"/>
  <c r="L515" i="1"/>
  <c r="M515" i="1"/>
  <c r="L519" i="1"/>
  <c r="M519" i="1"/>
  <c r="L523" i="1"/>
  <c r="M523" i="1"/>
  <c r="L527" i="1"/>
  <c r="M527" i="1"/>
  <c r="L531" i="1"/>
  <c r="M531" i="1"/>
  <c r="L535" i="1"/>
  <c r="M535" i="1"/>
  <c r="L539" i="1"/>
  <c r="M539" i="1"/>
  <c r="L543" i="1"/>
  <c r="M543" i="1"/>
  <c r="L547" i="1"/>
  <c r="M547" i="1"/>
  <c r="L551" i="1"/>
  <c r="M551" i="1"/>
  <c r="L555" i="1"/>
  <c r="M555" i="1"/>
  <c r="L559" i="1"/>
  <c r="M559" i="1"/>
  <c r="L563" i="1"/>
  <c r="M563" i="1"/>
  <c r="L567" i="1"/>
  <c r="M567" i="1"/>
  <c r="L571" i="1"/>
  <c r="M571" i="1"/>
  <c r="L575" i="1"/>
  <c r="M575" i="1"/>
  <c r="L579" i="1"/>
  <c r="M579" i="1"/>
  <c r="L583" i="1"/>
  <c r="M583" i="1"/>
  <c r="L587" i="1"/>
  <c r="M587" i="1"/>
  <c r="L591" i="1"/>
  <c r="M591" i="1"/>
  <c r="L595" i="1"/>
  <c r="M595" i="1"/>
  <c r="L599" i="1"/>
  <c r="M599" i="1"/>
  <c r="L603" i="1"/>
  <c r="M603" i="1"/>
  <c r="L607" i="1"/>
  <c r="M607" i="1"/>
  <c r="L611" i="1"/>
  <c r="M611" i="1"/>
  <c r="L615" i="1"/>
  <c r="M615" i="1"/>
  <c r="L619" i="1"/>
  <c r="M619" i="1"/>
  <c r="L623" i="1"/>
  <c r="M623" i="1"/>
  <c r="L627" i="1"/>
  <c r="M627" i="1"/>
  <c r="L631" i="1"/>
  <c r="M631" i="1"/>
  <c r="L635" i="1"/>
  <c r="M635" i="1"/>
  <c r="L639" i="1"/>
  <c r="M639" i="1"/>
  <c r="L643" i="1"/>
  <c r="M643" i="1"/>
  <c r="L647" i="1"/>
  <c r="M647" i="1"/>
  <c r="L651" i="1"/>
  <c r="M651" i="1"/>
  <c r="L655" i="1"/>
  <c r="M655" i="1"/>
  <c r="L659" i="1"/>
  <c r="M659" i="1"/>
  <c r="L663" i="1"/>
  <c r="M663" i="1"/>
  <c r="L667" i="1"/>
  <c r="M667" i="1"/>
  <c r="L671" i="1"/>
  <c r="M671" i="1"/>
  <c r="L675" i="1"/>
  <c r="M675" i="1"/>
  <c r="L679" i="1"/>
  <c r="M679" i="1"/>
  <c r="L683" i="1"/>
  <c r="M683" i="1"/>
  <c r="L687" i="1"/>
  <c r="M687" i="1"/>
  <c r="L691" i="1"/>
  <c r="M691" i="1"/>
  <c r="L695" i="1"/>
  <c r="M695" i="1"/>
  <c r="L699" i="1"/>
  <c r="M699" i="1"/>
  <c r="L703" i="1"/>
  <c r="M703" i="1"/>
  <c r="L707" i="1"/>
  <c r="M707" i="1"/>
  <c r="L711" i="1"/>
  <c r="M711" i="1"/>
  <c r="L715" i="1"/>
  <c r="M715" i="1"/>
  <c r="L719" i="1"/>
  <c r="M719" i="1"/>
  <c r="L723" i="1"/>
  <c r="M723" i="1"/>
  <c r="L727" i="1"/>
  <c r="M727" i="1"/>
  <c r="L731" i="1"/>
  <c r="M731" i="1"/>
  <c r="L735" i="1"/>
  <c r="M735" i="1"/>
  <c r="L739" i="1"/>
  <c r="M739" i="1"/>
  <c r="L743" i="1"/>
  <c r="M743" i="1"/>
  <c r="L747" i="1"/>
  <c r="M747" i="1"/>
  <c r="L751" i="1"/>
  <c r="M751" i="1"/>
  <c r="L755" i="1"/>
  <c r="M755" i="1"/>
  <c r="L759" i="1"/>
  <c r="M759" i="1"/>
  <c r="L763" i="1"/>
  <c r="M763" i="1"/>
  <c r="L767" i="1"/>
  <c r="M767" i="1"/>
  <c r="L771" i="1"/>
  <c r="M771" i="1"/>
  <c r="M776" i="1"/>
  <c r="L15" i="1"/>
  <c r="M15" i="1"/>
  <c r="L31" i="1"/>
  <c r="M31" i="1"/>
  <c r="L47" i="1"/>
  <c r="M47" i="1"/>
  <c r="L12" i="1"/>
  <c r="M12" i="1"/>
  <c r="L16" i="1"/>
  <c r="M16" i="1"/>
  <c r="L20" i="1"/>
  <c r="M20" i="1"/>
  <c r="L24" i="1"/>
  <c r="M24" i="1"/>
  <c r="L28" i="1"/>
  <c r="M28" i="1"/>
  <c r="L32" i="1"/>
  <c r="M32" i="1"/>
  <c r="L36" i="1"/>
  <c r="M36" i="1"/>
  <c r="L40" i="1"/>
  <c r="M40" i="1"/>
  <c r="L44" i="1"/>
  <c r="M44" i="1"/>
  <c r="L48" i="1"/>
  <c r="M48" i="1"/>
  <c r="L52" i="1"/>
  <c r="M52" i="1"/>
  <c r="L56" i="1"/>
  <c r="M56" i="1"/>
  <c r="L60" i="1"/>
  <c r="M60" i="1"/>
  <c r="L64" i="1"/>
  <c r="M64" i="1"/>
  <c r="L68" i="1"/>
  <c r="M68" i="1"/>
  <c r="L72" i="1"/>
  <c r="M72" i="1"/>
  <c r="L76" i="1"/>
  <c r="M76" i="1"/>
  <c r="L80" i="1"/>
  <c r="M80" i="1"/>
  <c r="L84" i="1"/>
  <c r="M84" i="1"/>
  <c r="L88" i="1"/>
  <c r="M88" i="1"/>
  <c r="L92" i="1"/>
  <c r="M92" i="1"/>
  <c r="L96" i="1"/>
  <c r="M96" i="1"/>
  <c r="L100" i="1"/>
  <c r="M100" i="1"/>
  <c r="L104" i="1"/>
  <c r="M104" i="1"/>
  <c r="L108" i="1"/>
  <c r="M108" i="1"/>
  <c r="L112" i="1"/>
  <c r="M112" i="1"/>
  <c r="L116" i="1"/>
  <c r="M116" i="1"/>
  <c r="L120" i="1"/>
  <c r="M120" i="1"/>
  <c r="L124" i="1"/>
  <c r="M124" i="1"/>
  <c r="L128" i="1"/>
  <c r="M128" i="1"/>
  <c r="L132" i="1"/>
  <c r="M132" i="1"/>
  <c r="L136" i="1"/>
  <c r="M136" i="1"/>
  <c r="L140" i="1"/>
  <c r="M140" i="1"/>
  <c r="L144" i="1"/>
  <c r="M144" i="1"/>
  <c r="L148" i="1"/>
  <c r="M148" i="1"/>
  <c r="L152" i="1"/>
  <c r="M152" i="1"/>
  <c r="L156" i="1"/>
  <c r="M156" i="1"/>
  <c r="L160" i="1"/>
  <c r="M160" i="1"/>
  <c r="L164" i="1"/>
  <c r="M164" i="1"/>
  <c r="L168" i="1"/>
  <c r="M168" i="1"/>
  <c r="L172" i="1"/>
  <c r="M172" i="1"/>
  <c r="L176" i="1"/>
  <c r="M176" i="1"/>
  <c r="L180" i="1"/>
  <c r="M180" i="1"/>
  <c r="L184" i="1"/>
  <c r="M184" i="1"/>
  <c r="L188" i="1"/>
  <c r="M188" i="1"/>
  <c r="L192" i="1"/>
  <c r="M192" i="1"/>
  <c r="L196" i="1"/>
  <c r="M196" i="1"/>
  <c r="L200" i="1"/>
  <c r="M200" i="1"/>
  <c r="L204" i="1"/>
  <c r="M204" i="1"/>
  <c r="L208" i="1"/>
  <c r="M208" i="1"/>
  <c r="L212" i="1"/>
  <c r="M212" i="1"/>
  <c r="L216" i="1"/>
  <c r="M216" i="1"/>
  <c r="L220" i="1"/>
  <c r="M220" i="1"/>
  <c r="L224" i="1"/>
  <c r="M224" i="1"/>
  <c r="L228" i="1"/>
  <c r="M228" i="1"/>
  <c r="L232" i="1"/>
  <c r="M232" i="1"/>
  <c r="L236" i="1"/>
  <c r="M236" i="1"/>
  <c r="L240" i="1"/>
  <c r="M240" i="1"/>
  <c r="L244" i="1"/>
  <c r="M244" i="1"/>
  <c r="L248" i="1"/>
  <c r="M248" i="1"/>
  <c r="L252" i="1"/>
  <c r="M252" i="1"/>
  <c r="L256" i="1"/>
  <c r="M256" i="1"/>
  <c r="L260" i="1"/>
  <c r="M260" i="1"/>
  <c r="L264" i="1"/>
  <c r="M264" i="1"/>
  <c r="L268" i="1"/>
  <c r="M268" i="1"/>
  <c r="L272" i="1"/>
  <c r="M272" i="1"/>
  <c r="L276" i="1"/>
  <c r="M276" i="1"/>
  <c r="L280" i="1"/>
  <c r="M280" i="1"/>
  <c r="L284" i="1"/>
  <c r="M284" i="1"/>
  <c r="L288" i="1"/>
  <c r="M288" i="1"/>
  <c r="L292" i="1"/>
  <c r="M292" i="1"/>
  <c r="L296" i="1"/>
  <c r="M296" i="1"/>
  <c r="L300" i="1"/>
  <c r="M300" i="1"/>
  <c r="L304" i="1"/>
  <c r="M304" i="1"/>
  <c r="L308" i="1"/>
  <c r="M308" i="1"/>
  <c r="L312" i="1"/>
  <c r="M312" i="1"/>
  <c r="L316" i="1"/>
  <c r="M316" i="1"/>
  <c r="L320" i="1"/>
  <c r="M320" i="1"/>
  <c r="L324" i="1"/>
  <c r="M324" i="1"/>
  <c r="L328" i="1"/>
  <c r="M328" i="1"/>
  <c r="L332" i="1"/>
  <c r="M332" i="1"/>
  <c r="L336" i="1"/>
  <c r="M336" i="1"/>
  <c r="L340" i="1"/>
  <c r="M340" i="1"/>
  <c r="L344" i="1"/>
  <c r="M344" i="1"/>
  <c r="L348" i="1"/>
  <c r="M348" i="1"/>
  <c r="L352" i="1"/>
  <c r="M352" i="1"/>
  <c r="L356" i="1"/>
  <c r="M356" i="1"/>
  <c r="L360" i="1"/>
  <c r="M360" i="1"/>
  <c r="L364" i="1"/>
  <c r="M364" i="1"/>
  <c r="L368" i="1"/>
  <c r="M368" i="1"/>
  <c r="L372" i="1"/>
  <c r="M372" i="1"/>
  <c r="L376" i="1"/>
  <c r="M376" i="1"/>
  <c r="L380" i="1"/>
  <c r="M380" i="1"/>
  <c r="L384" i="1"/>
  <c r="M384" i="1"/>
  <c r="L388" i="1"/>
  <c r="M388" i="1"/>
  <c r="L392" i="1"/>
  <c r="M392" i="1"/>
  <c r="L396" i="1"/>
  <c r="M396" i="1"/>
  <c r="L400" i="1"/>
  <c r="M400" i="1"/>
  <c r="L404" i="1"/>
  <c r="M404" i="1"/>
  <c r="L408" i="1"/>
  <c r="M408" i="1"/>
  <c r="L412" i="1"/>
  <c r="M412" i="1"/>
  <c r="L416" i="1"/>
  <c r="M416" i="1"/>
  <c r="L420" i="1"/>
  <c r="M420" i="1"/>
  <c r="L424" i="1"/>
  <c r="M424" i="1"/>
  <c r="L428" i="1"/>
  <c r="M428" i="1"/>
  <c r="L432" i="1"/>
  <c r="M432" i="1"/>
  <c r="L436" i="1"/>
  <c r="M436" i="1"/>
  <c r="L440" i="1"/>
  <c r="M440" i="1"/>
  <c r="L444" i="1"/>
  <c r="M444" i="1"/>
  <c r="L448" i="1"/>
  <c r="M448" i="1"/>
  <c r="L452" i="1"/>
  <c r="M452" i="1"/>
  <c r="L456" i="1"/>
  <c r="M456" i="1"/>
  <c r="L460" i="1"/>
  <c r="M460" i="1"/>
  <c r="L464" i="1"/>
  <c r="M464" i="1"/>
  <c r="L468" i="1"/>
  <c r="M468" i="1"/>
  <c r="L472" i="1"/>
  <c r="M472" i="1"/>
  <c r="L476" i="1"/>
  <c r="M476" i="1"/>
  <c r="L480" i="1"/>
  <c r="M480" i="1"/>
  <c r="L484" i="1"/>
  <c r="M484" i="1"/>
  <c r="L488" i="1"/>
  <c r="M488" i="1"/>
  <c r="L492" i="1"/>
  <c r="M492" i="1"/>
  <c r="L496" i="1"/>
  <c r="M496" i="1"/>
  <c r="L500" i="1"/>
  <c r="M500" i="1"/>
  <c r="L504" i="1"/>
  <c r="M504" i="1"/>
  <c r="L508" i="1"/>
  <c r="M508" i="1"/>
  <c r="L512" i="1"/>
  <c r="M512" i="1"/>
  <c r="L516" i="1"/>
  <c r="M516" i="1"/>
  <c r="L520" i="1"/>
  <c r="M520" i="1"/>
  <c r="L524" i="1"/>
  <c r="M524" i="1"/>
  <c r="L528" i="1"/>
  <c r="M528" i="1"/>
  <c r="L532" i="1"/>
  <c r="M532" i="1"/>
  <c r="L536" i="1"/>
  <c r="M536" i="1"/>
  <c r="L540" i="1"/>
  <c r="M540" i="1"/>
  <c r="L544" i="1"/>
  <c r="M544" i="1"/>
  <c r="L548" i="1"/>
  <c r="M548" i="1"/>
  <c r="L552" i="1"/>
  <c r="M552" i="1"/>
  <c r="L556" i="1"/>
  <c r="M556" i="1"/>
  <c r="L560" i="1"/>
  <c r="M560" i="1"/>
  <c r="L564" i="1"/>
  <c r="M564" i="1"/>
  <c r="L568" i="1"/>
  <c r="M568" i="1"/>
  <c r="L572" i="1"/>
  <c r="M572" i="1"/>
  <c r="L576" i="1"/>
  <c r="M576" i="1"/>
  <c r="L580" i="1"/>
  <c r="M580" i="1"/>
  <c r="L584" i="1"/>
  <c r="M584" i="1"/>
  <c r="L588" i="1"/>
  <c r="M588" i="1"/>
  <c r="L592" i="1"/>
  <c r="M592" i="1"/>
  <c r="L596" i="1"/>
  <c r="M596" i="1"/>
  <c r="L600" i="1"/>
  <c r="M600" i="1"/>
  <c r="L604" i="1"/>
  <c r="M604" i="1"/>
  <c r="L608" i="1"/>
  <c r="M608" i="1"/>
  <c r="L612" i="1"/>
  <c r="M612" i="1"/>
  <c r="L616" i="1"/>
  <c r="M616" i="1"/>
  <c r="L620" i="1"/>
  <c r="M620" i="1"/>
  <c r="L624" i="1"/>
  <c r="M624" i="1"/>
  <c r="L628" i="1"/>
  <c r="M628" i="1"/>
  <c r="L632" i="1"/>
  <c r="M632" i="1"/>
  <c r="L636" i="1"/>
  <c r="M636" i="1"/>
  <c r="L640" i="1"/>
  <c r="M640" i="1"/>
  <c r="L644" i="1"/>
  <c r="M644" i="1"/>
  <c r="L648" i="1"/>
  <c r="M648" i="1"/>
  <c r="L652" i="1"/>
  <c r="M652" i="1"/>
  <c r="L656" i="1"/>
  <c r="M656" i="1"/>
  <c r="L660" i="1"/>
  <c r="M660" i="1"/>
  <c r="L664" i="1"/>
  <c r="M664" i="1"/>
  <c r="L668" i="1"/>
  <c r="M668" i="1"/>
  <c r="L672" i="1"/>
  <c r="M672" i="1"/>
  <c r="L676" i="1"/>
  <c r="M676" i="1"/>
  <c r="L680" i="1"/>
  <c r="M680" i="1"/>
  <c r="L684" i="1"/>
  <c r="M684" i="1"/>
  <c r="L688" i="1"/>
  <c r="M688" i="1"/>
  <c r="L692" i="1"/>
  <c r="M692" i="1"/>
  <c r="L696" i="1"/>
  <c r="M696" i="1"/>
  <c r="L700" i="1"/>
  <c r="M700" i="1"/>
  <c r="L704" i="1"/>
  <c r="M704" i="1"/>
  <c r="L708" i="1"/>
  <c r="M708" i="1"/>
  <c r="L712" i="1"/>
  <c r="M712" i="1"/>
  <c r="L716" i="1"/>
  <c r="M716" i="1"/>
  <c r="L720" i="1"/>
  <c r="M720" i="1"/>
  <c r="L724" i="1"/>
  <c r="M724" i="1"/>
  <c r="L728" i="1"/>
  <c r="M728" i="1"/>
  <c r="L732" i="1"/>
  <c r="M732" i="1"/>
  <c r="L736" i="1"/>
  <c r="M736" i="1"/>
  <c r="L740" i="1"/>
  <c r="M740" i="1"/>
  <c r="L744" i="1"/>
  <c r="M744" i="1"/>
  <c r="L748" i="1"/>
  <c r="M748" i="1"/>
  <c r="L752" i="1"/>
  <c r="M752" i="1"/>
  <c r="L756" i="1"/>
</calcChain>
</file>

<file path=xl/sharedStrings.xml><?xml version="1.0" encoding="utf-8"?>
<sst xmlns="http://schemas.openxmlformats.org/spreadsheetml/2006/main" count="6067" uniqueCount="1974">
  <si>
    <t>PHỤ LỤC II</t>
  </si>
  <si>
    <t>DANH MỤC KẾ HOẠCH LỰA CHỌN NHÀ THẦU DỰ TOÁN MUA SẮM THUỐC 
NĂM 2025 - 2026 (12 tháng) CỦA BỆNH VIỆN QUÂN Y 354</t>
  </si>
  <si>
    <t>(Kèm theo Quyết định số:           /QĐ-BVQY ngày         tháng 11 năm 2025 của Bệnh viện Quân y 354)</t>
  </si>
  <si>
    <t>I. GÓI SỐ 1: GÓI THẦU THUỐC GENERIC NĂM 2025 - 2026 (12 tháng)</t>
  </si>
  <si>
    <t>STT</t>
  </si>
  <si>
    <t>Mã</t>
  </si>
  <si>
    <t>Tên hoạt chất</t>
  </si>
  <si>
    <t>Nhóm
TCKT</t>
  </si>
  <si>
    <t>Nồng độ,
 hàm lượng</t>
  </si>
  <si>
    <t>Đường
 dùng</t>
  </si>
  <si>
    <t>Dạng bào 
chế</t>
  </si>
  <si>
    <t>Đơn vị
tính</t>
  </si>
  <si>
    <t>Số lượng</t>
  </si>
  <si>
    <t>Giá kế hoạch (VNĐ, có VAT)</t>
  </si>
  <si>
    <t>Thành tiền (VNĐ, có VAT)</t>
  </si>
  <si>
    <t>GE1</t>
  </si>
  <si>
    <t xml:space="preserve">Atropin sulfat </t>
  </si>
  <si>
    <t>N4</t>
  </si>
  <si>
    <t>0,25mg/1ml</t>
  </si>
  <si>
    <t>Tiêm/truyền</t>
  </si>
  <si>
    <t>Thuốc tiêm</t>
  </si>
  <si>
    <t>Ống</t>
  </si>
  <si>
    <t>GE2</t>
  </si>
  <si>
    <t>Bupivacain HCl</t>
  </si>
  <si>
    <t>N2</t>
  </si>
  <si>
    <t>5mg/ml</t>
  </si>
  <si>
    <t>GE3</t>
  </si>
  <si>
    <t>Desfluran</t>
  </si>
  <si>
    <t>N1</t>
  </si>
  <si>
    <t>240ml (100%)</t>
  </si>
  <si>
    <t>Dạng hít</t>
  </si>
  <si>
    <t>Thuốc gây mê đường hô hấp</t>
  </si>
  <si>
    <t>Chai</t>
  </si>
  <si>
    <t>GE4</t>
  </si>
  <si>
    <t>Dexmedetomidin</t>
  </si>
  <si>
    <t>200mcg/2ml</t>
  </si>
  <si>
    <t>Lọ</t>
  </si>
  <si>
    <t>GE5</t>
  </si>
  <si>
    <t>Fentanyl</t>
  </si>
  <si>
    <t>0,05mg/ml</t>
  </si>
  <si>
    <t>GE6</t>
  </si>
  <si>
    <t>0,1mg</t>
  </si>
  <si>
    <t>GE7</t>
  </si>
  <si>
    <t>N5</t>
  </si>
  <si>
    <t>0,5mg/10ml</t>
  </si>
  <si>
    <t>GE8</t>
  </si>
  <si>
    <t xml:space="preserve"> 0,1mg/2ml</t>
  </si>
  <si>
    <t>GE9</t>
  </si>
  <si>
    <t>Levobupivacain</t>
  </si>
  <si>
    <t>50mg/10ml</t>
  </si>
  <si>
    <t>GE10</t>
  </si>
  <si>
    <t>Lidocain</t>
  </si>
  <si>
    <t>20mg/ml;5ml</t>
  </si>
  <si>
    <t>GE11</t>
  </si>
  <si>
    <t>10% /38g</t>
  </si>
  <si>
    <t>Xịt</t>
  </si>
  <si>
    <t>Thuốc phun mù</t>
  </si>
  <si>
    <t>GE12</t>
  </si>
  <si>
    <t>Midazolam</t>
  </si>
  <si>
    <t>1 mg/ml x 5ml</t>
  </si>
  <si>
    <t>GE13</t>
  </si>
  <si>
    <t>5mg/1ml</t>
  </si>
  <si>
    <t>GE14</t>
  </si>
  <si>
    <t>Pethidin</t>
  </si>
  <si>
    <t>100mg</t>
  </si>
  <si>
    <t>GE15</t>
  </si>
  <si>
    <t>Procain</t>
  </si>
  <si>
    <t>30mg/ml x 2ml</t>
  </si>
  <si>
    <t>Dung dịch 
gây tê</t>
  </si>
  <si>
    <t>GE16</t>
  </si>
  <si>
    <t xml:space="preserve">Propofol </t>
  </si>
  <si>
    <t>1%/ 20ml</t>
  </si>
  <si>
    <t>GE17</t>
  </si>
  <si>
    <t>1%/ 50ml</t>
  </si>
  <si>
    <t>GE18</t>
  </si>
  <si>
    <t>10mg/ml</t>
  </si>
  <si>
    <t>GE19</t>
  </si>
  <si>
    <t>Sevoflurane</t>
  </si>
  <si>
    <t>250ml (100%)</t>
  </si>
  <si>
    <t>Dung dịch
 gây mê đường hô hấp</t>
  </si>
  <si>
    <t>GE20</t>
  </si>
  <si>
    <t>Atracurium</t>
  </si>
  <si>
    <t>25mg/2,5ml</t>
  </si>
  <si>
    <t>GE21</t>
  </si>
  <si>
    <t>Neostigmin methylsulfat</t>
  </si>
  <si>
    <t>0,5mg/ml</t>
  </si>
  <si>
    <t>GE22</t>
  </si>
  <si>
    <t>Neostignin methylsulphat</t>
  </si>
  <si>
    <t>0,25mg/ml</t>
  </si>
  <si>
    <t>GE23</t>
  </si>
  <si>
    <t xml:space="preserve">Rocuronium bromid </t>
  </si>
  <si>
    <t>GE24</t>
  </si>
  <si>
    <t>GE25</t>
  </si>
  <si>
    <t>Aescinat natri</t>
  </si>
  <si>
    <t>10 mg</t>
  </si>
  <si>
    <t>Thuốc tiêm đông khô</t>
  </si>
  <si>
    <t>GE26</t>
  </si>
  <si>
    <t>10mg/5ml</t>
  </si>
  <si>
    <t>GE27</t>
  </si>
  <si>
    <t>5mg</t>
  </si>
  <si>
    <t>GE28</t>
  </si>
  <si>
    <t xml:space="preserve">Celecoxib </t>
  </si>
  <si>
    <t>200mg</t>
  </si>
  <si>
    <t>Uống</t>
  </si>
  <si>
    <t>Viên nang</t>
  </si>
  <si>
    <t>Viên</t>
  </si>
  <si>
    <t>GE29</t>
  </si>
  <si>
    <t xml:space="preserve">Dexibuprofen </t>
  </si>
  <si>
    <t>400mg</t>
  </si>
  <si>
    <t>GE30</t>
  </si>
  <si>
    <t>Diclofenac natri</t>
  </si>
  <si>
    <t>Thuốc đặt hậu môn/ trực tràng</t>
  </si>
  <si>
    <t>GE31</t>
  </si>
  <si>
    <t>Đặt hậu môn/ trực tràng</t>
  </si>
  <si>
    <t>GE32</t>
  </si>
  <si>
    <t>Etodolac</t>
  </si>
  <si>
    <t>500mg</t>
  </si>
  <si>
    <t>viên</t>
  </si>
  <si>
    <t>GE33</t>
  </si>
  <si>
    <t>Etoricoxid</t>
  </si>
  <si>
    <t>60mg</t>
  </si>
  <si>
    <t>GE34</t>
  </si>
  <si>
    <t>30mg</t>
  </si>
  <si>
    <t>GE35</t>
  </si>
  <si>
    <t>GE36</t>
  </si>
  <si>
    <t xml:space="preserve">Ibuprofen </t>
  </si>
  <si>
    <t>GE37</t>
  </si>
  <si>
    <t>Ibuprofen + Codein</t>
  </si>
  <si>
    <t>200mg+ 30mg</t>
  </si>
  <si>
    <t>GE38</t>
  </si>
  <si>
    <t>Ketoprofen</t>
  </si>
  <si>
    <t>Dùng ngoài</t>
  </si>
  <si>
    <t>Miếng dán</t>
  </si>
  <si>
    <t>GE39</t>
  </si>
  <si>
    <t>100mg/2ml</t>
  </si>
  <si>
    <t>GE40</t>
  </si>
  <si>
    <t>Viên bao tan ở ruột</t>
  </si>
  <si>
    <t>GE41</t>
  </si>
  <si>
    <t xml:space="preserve">Ketorolac </t>
  </si>
  <si>
    <t>30mg/ml</t>
  </si>
  <si>
    <t>GE42</t>
  </si>
  <si>
    <t>GE43</t>
  </si>
  <si>
    <t>Loxoprofen</t>
  </si>
  <si>
    <t xml:space="preserve">60mg </t>
  </si>
  <si>
    <t>GE44</t>
  </si>
  <si>
    <t xml:space="preserve">Meloxicam </t>
  </si>
  <si>
    <t>15mg/1,5ml</t>
  </si>
  <si>
    <t>GE45</t>
  </si>
  <si>
    <t xml:space="preserve">Morphin </t>
  </si>
  <si>
    <t>10mg</t>
  </si>
  <si>
    <t>GE46</t>
  </si>
  <si>
    <t>30 mg</t>
  </si>
  <si>
    <t>GE47</t>
  </si>
  <si>
    <t>Naproxen</t>
  </si>
  <si>
    <t>250mg</t>
  </si>
  <si>
    <t>GE48</t>
  </si>
  <si>
    <t>Nefopam</t>
  </si>
  <si>
    <t>20mg</t>
  </si>
  <si>
    <t>Tiêm</t>
  </si>
  <si>
    <t>GE49</t>
  </si>
  <si>
    <t xml:space="preserve">Paracetamol </t>
  </si>
  <si>
    <t>GE50</t>
  </si>
  <si>
    <t>1g/6,7ml</t>
  </si>
  <si>
    <t>Thuốc tiêm truyền</t>
  </si>
  <si>
    <t>GE51</t>
  </si>
  <si>
    <t>1000mg/100ml</t>
  </si>
  <si>
    <t>GE52</t>
  </si>
  <si>
    <t xml:space="preserve">Paracetamol + codein </t>
  </si>
  <si>
    <t>500mg + 10mg</t>
  </si>
  <si>
    <t>Viên sủi</t>
  </si>
  <si>
    <t>GE53</t>
  </si>
  <si>
    <t>Paracetamol +
Methocarbamol</t>
  </si>
  <si>
    <t>500mg + 400mg</t>
  </si>
  <si>
    <t xml:space="preserve">Viên </t>
  </si>
  <si>
    <t>GE54</t>
  </si>
  <si>
    <t>Paracetamol + Tramadol</t>
  </si>
  <si>
    <t>N3</t>
  </si>
  <si>
    <t>325mg + 37,5mg</t>
  </si>
  <si>
    <t>GE55</t>
  </si>
  <si>
    <t>Paracetamol + phenylephrin + dextromethorphan</t>
  </si>
  <si>
    <t>650mg; 20mg; 10mg</t>
  </si>
  <si>
    <t>GE56</t>
  </si>
  <si>
    <t>Tenoxicam</t>
  </si>
  <si>
    <t>GE57</t>
  </si>
  <si>
    <t>GE58</t>
  </si>
  <si>
    <t>Tiaprofenic acid</t>
  </si>
  <si>
    <t>GE59</t>
  </si>
  <si>
    <t>Allopurinol</t>
  </si>
  <si>
    <t>GE60</t>
  </si>
  <si>
    <t>300mg</t>
  </si>
  <si>
    <t>GE61</t>
  </si>
  <si>
    <t xml:space="preserve">Colchicin </t>
  </si>
  <si>
    <t>0,6mg</t>
  </si>
  <si>
    <t>GE62</t>
  </si>
  <si>
    <t xml:space="preserve">Glucosamin Sulfat </t>
  </si>
  <si>
    <t>1500mg</t>
  </si>
  <si>
    <t>Bột/cốm/ hạt pha uống</t>
  </si>
  <si>
    <t>Gói</t>
  </si>
  <si>
    <t>GE63</t>
  </si>
  <si>
    <t>GE64</t>
  </si>
  <si>
    <t>750mg</t>
  </si>
  <si>
    <t>GE65</t>
  </si>
  <si>
    <t>Alendronat</t>
  </si>
  <si>
    <t>70mg/100ml</t>
  </si>
  <si>
    <t xml:space="preserve">Dung dịch/ hỗn dịch/ nhũ dịch uống </t>
  </si>
  <si>
    <t>GE66</t>
  </si>
  <si>
    <t>Alpha chymotrypsin</t>
  </si>
  <si>
    <t>4,2mg</t>
  </si>
  <si>
    <t>GE67</t>
  </si>
  <si>
    <t>Methocarbamol</t>
  </si>
  <si>
    <t>1000mg</t>
  </si>
  <si>
    <t>GE68</t>
  </si>
  <si>
    <t>GE69</t>
  </si>
  <si>
    <t xml:space="preserve">Risedronat natri </t>
  </si>
  <si>
    <t>35mg</t>
  </si>
  <si>
    <t>GE70</t>
  </si>
  <si>
    <t xml:space="preserve">Bilastine </t>
  </si>
  <si>
    <t>GE71</t>
  </si>
  <si>
    <t>Cetirizin</t>
  </si>
  <si>
    <t>GE72</t>
  </si>
  <si>
    <t>Cinnarizin</t>
  </si>
  <si>
    <t>25mg</t>
  </si>
  <si>
    <t>GE73</t>
  </si>
  <si>
    <t>Chlorpheniramin</t>
  </si>
  <si>
    <t>4mg</t>
  </si>
  <si>
    <t>GE74</t>
  </si>
  <si>
    <t>Desloratadin</t>
  </si>
  <si>
    <t>GE75</t>
  </si>
  <si>
    <t xml:space="preserve">Diphenhydramin </t>
  </si>
  <si>
    <t>10mg/1ml</t>
  </si>
  <si>
    <t>GE76</t>
  </si>
  <si>
    <t>Ebastin</t>
  </si>
  <si>
    <t>GE77</t>
  </si>
  <si>
    <t xml:space="preserve">Epinephrin  </t>
  </si>
  <si>
    <t>1mg/1ml</t>
  </si>
  <si>
    <t>GE78</t>
  </si>
  <si>
    <t>Fexofenadin</t>
  </si>
  <si>
    <t>120mg</t>
  </si>
  <si>
    <t>GE79</t>
  </si>
  <si>
    <t>Levocetirizin</t>
  </si>
  <si>
    <t>GE80</t>
  </si>
  <si>
    <t>GE81</t>
  </si>
  <si>
    <t>Mequitazin</t>
  </si>
  <si>
    <t>GE82</t>
  </si>
  <si>
    <t>GE83</t>
  </si>
  <si>
    <t>Rupatadin</t>
  </si>
  <si>
    <t>GE84</t>
  </si>
  <si>
    <t>Ephedrine</t>
  </si>
  <si>
    <t>30mg/10ml</t>
  </si>
  <si>
    <t>GE85</t>
  </si>
  <si>
    <t>Glutathion</t>
  </si>
  <si>
    <t>600mg</t>
  </si>
  <si>
    <t>GE86</t>
  </si>
  <si>
    <t>GE87</t>
  </si>
  <si>
    <t>GE88</t>
  </si>
  <si>
    <t>Calci folinat</t>
  </si>
  <si>
    <t>15mg/2ml</t>
  </si>
  <si>
    <t>GE89</t>
  </si>
  <si>
    <t>GE90</t>
  </si>
  <si>
    <t>50mg</t>
  </si>
  <si>
    <t>GE91</t>
  </si>
  <si>
    <t xml:space="preserve">Naloxon </t>
  </si>
  <si>
    <t>0,4mg/ml</t>
  </si>
  <si>
    <t>GE92</t>
  </si>
  <si>
    <t xml:space="preserve">Natri hydrocacbonat </t>
  </si>
  <si>
    <t>0,84g/ 10ml</t>
  </si>
  <si>
    <t>Thuốc tiêm truyên</t>
  </si>
  <si>
    <t>GE93</t>
  </si>
  <si>
    <t>Nor-  epinephrin 
(Nor - adrenalin)</t>
  </si>
  <si>
    <t>GE94</t>
  </si>
  <si>
    <t>1mg/ml; 10ml</t>
  </si>
  <si>
    <t xml:space="preserve">Thuốc tiêm </t>
  </si>
  <si>
    <t>GE95</t>
  </si>
  <si>
    <t>4mg/4ml</t>
  </si>
  <si>
    <t>GE96</t>
  </si>
  <si>
    <t>GE97</t>
  </si>
  <si>
    <t>Meglumin natri succinat</t>
  </si>
  <si>
    <t>6g; 400ml</t>
  </si>
  <si>
    <t>GE98</t>
  </si>
  <si>
    <t xml:space="preserve">Sorbitol </t>
  </si>
  <si>
    <t>150mg</t>
  </si>
  <si>
    <t>Thuốc dùng ngoài</t>
  </si>
  <si>
    <t>Can</t>
  </si>
  <si>
    <t>GE99</t>
  </si>
  <si>
    <t>Carbamazepin</t>
  </si>
  <si>
    <t>200 mg</t>
  </si>
  <si>
    <t>1236/QĐ-SYT</t>
  </si>
  <si>
    <t>GE100</t>
  </si>
  <si>
    <t>GE101</t>
  </si>
  <si>
    <t xml:space="preserve">Gabapentin </t>
  </si>
  <si>
    <t>GE102</t>
  </si>
  <si>
    <t>GE103</t>
  </si>
  <si>
    <t>GE104</t>
  </si>
  <si>
    <t>GE105</t>
  </si>
  <si>
    <t xml:space="preserve">Phenolbarbital </t>
  </si>
  <si>
    <t>GE106</t>
  </si>
  <si>
    <t>GE107</t>
  </si>
  <si>
    <t xml:space="preserve">Pregabalin </t>
  </si>
  <si>
    <t>GE108</t>
  </si>
  <si>
    <t>GE109</t>
  </si>
  <si>
    <t>GE110</t>
  </si>
  <si>
    <t>GE111</t>
  </si>
  <si>
    <t>Topiramate</t>
  </si>
  <si>
    <t>GE112</t>
  </si>
  <si>
    <t xml:space="preserve">Valproat Natri </t>
  </si>
  <si>
    <t>GE113</t>
  </si>
  <si>
    <t>Amoxicilin</t>
  </si>
  <si>
    <t>1g</t>
  </si>
  <si>
    <t>GE114</t>
  </si>
  <si>
    <t>GE115</t>
  </si>
  <si>
    <t xml:space="preserve">Amoxicillin + Acid Clavulanic </t>
  </si>
  <si>
    <t>1000mg + 100 mg</t>
  </si>
  <si>
    <t>GE116</t>
  </si>
  <si>
    <t>500mg+62,5mg</t>
  </si>
  <si>
    <t>GE117</t>
  </si>
  <si>
    <t>2000mg + 200 mg</t>
  </si>
  <si>
    <t>GE118</t>
  </si>
  <si>
    <t xml:space="preserve">Ampicilin + Sulbactam </t>
  </si>
  <si>
    <t>1g+0,5g</t>
  </si>
  <si>
    <t>GE119</t>
  </si>
  <si>
    <t>GE120</t>
  </si>
  <si>
    <t>2g+1g</t>
  </si>
  <si>
    <t>GE121</t>
  </si>
  <si>
    <t>Cefaclor</t>
  </si>
  <si>
    <t>GE122</t>
  </si>
  <si>
    <t>GE123</t>
  </si>
  <si>
    <t>Cefamandol</t>
  </si>
  <si>
    <t>2g</t>
  </si>
  <si>
    <t>GE124</t>
  </si>
  <si>
    <t>GE125</t>
  </si>
  <si>
    <t>GE126</t>
  </si>
  <si>
    <t>Cefdinir</t>
  </si>
  <si>
    <t>GE127</t>
  </si>
  <si>
    <t>Cefepim</t>
  </si>
  <si>
    <t>GE128</t>
  </si>
  <si>
    <t>Cefixim</t>
  </si>
  <si>
    <t>Viên hòa tan nhanh</t>
  </si>
  <si>
    <t>GE129</t>
  </si>
  <si>
    <t>Cefmetazol</t>
  </si>
  <si>
    <t>GE130</t>
  </si>
  <si>
    <t xml:space="preserve">Cefoperazon </t>
  </si>
  <si>
    <t>GE131</t>
  </si>
  <si>
    <t>GE132</t>
  </si>
  <si>
    <t>GE133</t>
  </si>
  <si>
    <t xml:space="preserve">Cefoperazon+ Sulbactam </t>
  </si>
  <si>
    <t>1g + 0,5g</t>
  </si>
  <si>
    <t>GE134</t>
  </si>
  <si>
    <t>Cefoperazon + 
Sulbactam</t>
  </si>
  <si>
    <t>1g + 1g</t>
  </si>
  <si>
    <t>GE135</t>
  </si>
  <si>
    <t>Cefoperazon + Sulbactam</t>
  </si>
  <si>
    <t>2g + 1g</t>
  </si>
  <si>
    <t>GE136</t>
  </si>
  <si>
    <t>GE137</t>
  </si>
  <si>
    <t>Cefotiam</t>
  </si>
  <si>
    <t>GE138</t>
  </si>
  <si>
    <t>Cefoxitin</t>
  </si>
  <si>
    <t>GE139</t>
  </si>
  <si>
    <t>GE140</t>
  </si>
  <si>
    <t>GE141</t>
  </si>
  <si>
    <t>GE142</t>
  </si>
  <si>
    <t>Cefpirome</t>
  </si>
  <si>
    <t>GE143</t>
  </si>
  <si>
    <t>GE144</t>
  </si>
  <si>
    <t>Cefpodoxim</t>
  </si>
  <si>
    <t>40mg</t>
  </si>
  <si>
    <t>GE145</t>
  </si>
  <si>
    <t>Cefradin</t>
  </si>
  <si>
    <t>GE146</t>
  </si>
  <si>
    <t>GE147</t>
  </si>
  <si>
    <t>Ceftizoxim</t>
  </si>
  <si>
    <t>GE148</t>
  </si>
  <si>
    <t>GE149</t>
  </si>
  <si>
    <t>GE150</t>
  </si>
  <si>
    <t>Ceftriaxon</t>
  </si>
  <si>
    <t>GE151</t>
  </si>
  <si>
    <t>GE152</t>
  </si>
  <si>
    <t>Cloxacilin</t>
  </si>
  <si>
    <t>GE153</t>
  </si>
  <si>
    <t>GE154</t>
  </si>
  <si>
    <t xml:space="preserve">Doripenem monohydrat </t>
  </si>
  <si>
    <t>Tiêm truyền</t>
  </si>
  <si>
    <t>GE155</t>
  </si>
  <si>
    <t>GE156</t>
  </si>
  <si>
    <t>Ertapenem</t>
  </si>
  <si>
    <t>GE157</t>
  </si>
  <si>
    <t>Imipenem + Cilastatin</t>
  </si>
  <si>
    <t>500mg+500mg</t>
  </si>
  <si>
    <t>GE158</t>
  </si>
  <si>
    <t>Oxacilin Natri</t>
  </si>
  <si>
    <t>GE159</t>
  </si>
  <si>
    <t>Piperacillin +
Tazobactam</t>
  </si>
  <si>
    <t>3g/0,375g</t>
  </si>
  <si>
    <t>GE160</t>
  </si>
  <si>
    <t>2g/0,25g</t>
  </si>
  <si>
    <t>GE161</t>
  </si>
  <si>
    <t>Ticarcilin + 
Acid clavulanic</t>
  </si>
  <si>
    <t>3g/0,1g</t>
  </si>
  <si>
    <t>GE162</t>
  </si>
  <si>
    <t>1,5g/0,1g</t>
  </si>
  <si>
    <t>GE163</t>
  </si>
  <si>
    <t>GE164</t>
  </si>
  <si>
    <t>Amikacin</t>
  </si>
  <si>
    <t>250mg/2ml</t>
  </si>
  <si>
    <t>GE165</t>
  </si>
  <si>
    <t>500mg/100ml</t>
  </si>
  <si>
    <t>GE166</t>
  </si>
  <si>
    <t>Túi</t>
  </si>
  <si>
    <t>GE167</t>
  </si>
  <si>
    <t xml:space="preserve">Neomycin +polymycin B +dexamethason </t>
  </si>
  <si>
    <t>(1g tương đương 650.000 IU; 1.000.000 IU; 0,100g)/100ml</t>
  </si>
  <si>
    <t>Nhỏ tai</t>
  </si>
  <si>
    <t>Thuốc nhỏ tai</t>
  </si>
  <si>
    <t>GE168</t>
  </si>
  <si>
    <t>(1mg; 3.500IU; 6.000IU)/1ml, Lọ 10ml</t>
  </si>
  <si>
    <t>Nhỏ mắt</t>
  </si>
  <si>
    <t>Thuốc nhỏ mắt</t>
  </si>
  <si>
    <t>GE169</t>
  </si>
  <si>
    <t>(10mg; 35mg; 100.000IU)/10ml</t>
  </si>
  <si>
    <t>Thuốc nhỏ mắt, tai</t>
  </si>
  <si>
    <t>Dung dịch nhỏ mắt, mũi, tai</t>
  </si>
  <si>
    <t>GE170</t>
  </si>
  <si>
    <t>(3500 IU + 6000 IU + 1mg) / 1ml</t>
  </si>
  <si>
    <t>GE171</t>
  </si>
  <si>
    <t>Tuýp</t>
  </si>
  <si>
    <t>GE172</t>
  </si>
  <si>
    <t xml:space="preserve">Tobramycin </t>
  </si>
  <si>
    <t>80mg/2ml</t>
  </si>
  <si>
    <t>GE173</t>
  </si>
  <si>
    <t xml:space="preserve">Tobramycin +
dexamethason </t>
  </si>
  <si>
    <t>(0,3% + 0,1%); 7ml</t>
  </si>
  <si>
    <t>GE174</t>
  </si>
  <si>
    <t>Metronidazol</t>
  </si>
  <si>
    <t>375mg</t>
  </si>
  <si>
    <t>GE175</t>
  </si>
  <si>
    <t>Metronidazol + neomycin + nystatin</t>
  </si>
  <si>
    <t>100000ui + 65000ui + 500mg</t>
  </si>
  <si>
    <t>Đặt âm đạo</t>
  </si>
  <si>
    <t>Viên đặt âm đạo</t>
  </si>
  <si>
    <t>GE176</t>
  </si>
  <si>
    <t>500mg + 108,3mg + 22,73mg</t>
  </si>
  <si>
    <t>GE177</t>
  </si>
  <si>
    <t>Tinidazole</t>
  </si>
  <si>
    <t>400mg/100ml</t>
  </si>
  <si>
    <t>Túi/chai/
lọ/</t>
  </si>
  <si>
    <t>GE178</t>
  </si>
  <si>
    <t>Chai/túi/lọ</t>
  </si>
  <si>
    <t>GE179</t>
  </si>
  <si>
    <t xml:space="preserve">Clindamycin (dưới dạng clindamycin phosphat) </t>
  </si>
  <si>
    <t xml:space="preserve"> 900mg/6ml </t>
  </si>
  <si>
    <t>GE180</t>
  </si>
  <si>
    <t>Azithromycin</t>
  </si>
  <si>
    <t>GE181</t>
  </si>
  <si>
    <t>Clarithromycin</t>
  </si>
  <si>
    <t>GE182</t>
  </si>
  <si>
    <t>Spiramycin +
Metronidazon</t>
  </si>
  <si>
    <t>750000UI/125mg</t>
  </si>
  <si>
    <t>GE183</t>
  </si>
  <si>
    <t>Spiramycin + Metronidazon</t>
  </si>
  <si>
    <t>GE184</t>
  </si>
  <si>
    <t>1.500.000IU + 250mg</t>
  </si>
  <si>
    <t>GE185</t>
  </si>
  <si>
    <t>Ciprofloxacin</t>
  </si>
  <si>
    <t>200mg/100ml</t>
  </si>
  <si>
    <t>Thuốc
 tiêm truyền</t>
  </si>
  <si>
    <t>Chai/Lọ</t>
  </si>
  <si>
    <t>GE186</t>
  </si>
  <si>
    <t>Levofloxacin</t>
  </si>
  <si>
    <t>5mg/mlx5ml</t>
  </si>
  <si>
    <t>Dung dịch nhỏ mắt</t>
  </si>
  <si>
    <t>GE187</t>
  </si>
  <si>
    <t>750mg/150ml</t>
  </si>
  <si>
    <t>GE188</t>
  </si>
  <si>
    <t>GE189</t>
  </si>
  <si>
    <t xml:space="preserve">Moxifloxacin </t>
  </si>
  <si>
    <t>0,5% (kl/tt) ; 6ml</t>
  </si>
  <si>
    <t>GE190</t>
  </si>
  <si>
    <t>25mg/5ml</t>
  </si>
  <si>
    <t>GE191</t>
  </si>
  <si>
    <t>GE192</t>
  </si>
  <si>
    <t xml:space="preserve">Ofloxacin </t>
  </si>
  <si>
    <t>Túi/Lọ</t>
  </si>
  <si>
    <t>GE193</t>
  </si>
  <si>
    <t>GE194</t>
  </si>
  <si>
    <t>GE195</t>
  </si>
  <si>
    <t>Colistin*</t>
  </si>
  <si>
    <t>1MIU</t>
  </si>
  <si>
    <t>GE196</t>
  </si>
  <si>
    <t>2MIU</t>
  </si>
  <si>
    <t>GE197</t>
  </si>
  <si>
    <t>GE198</t>
  </si>
  <si>
    <t>Fosfomycin sodium</t>
  </si>
  <si>
    <t>GE199</t>
  </si>
  <si>
    <t>GE200</t>
  </si>
  <si>
    <t>Linezolid*</t>
  </si>
  <si>
    <t>2mg/ml</t>
  </si>
  <si>
    <t>GE201</t>
  </si>
  <si>
    <t>400mg/200ml</t>
  </si>
  <si>
    <t>GE202</t>
  </si>
  <si>
    <t>GE203</t>
  </si>
  <si>
    <t>Vancomycin</t>
  </si>
  <si>
    <t>GE204</t>
  </si>
  <si>
    <t>GE205</t>
  </si>
  <si>
    <t>Tenofovir alafenamide</t>
  </si>
  <si>
    <t>25 mg</t>
  </si>
  <si>
    <t>GE206</t>
  </si>
  <si>
    <t>Tenofovir</t>
  </si>
  <si>
    <t>GE207</t>
  </si>
  <si>
    <t xml:space="preserve">Acyclovir </t>
  </si>
  <si>
    <t>GE208</t>
  </si>
  <si>
    <t xml:space="preserve">Acyclovir  </t>
  </si>
  <si>
    <t>5% - 5g</t>
  </si>
  <si>
    <t>Thuốc
dùng ngoài</t>
  </si>
  <si>
    <t>GE209</t>
  </si>
  <si>
    <t xml:space="preserve">Entecavir </t>
  </si>
  <si>
    <t>0,5mg</t>
  </si>
  <si>
    <t>GE210</t>
  </si>
  <si>
    <t>Anidulafungin</t>
  </si>
  <si>
    <t xml:space="preserve"> 100mg</t>
  </si>
  <si>
    <t>GE211</t>
  </si>
  <si>
    <t>Clotrimazole</t>
  </si>
  <si>
    <t>Viên đặt
 âm đạo</t>
  </si>
  <si>
    <t>GE212</t>
  </si>
  <si>
    <t>Dequalinium chloride</t>
  </si>
  <si>
    <t>GE213</t>
  </si>
  <si>
    <t xml:space="preserve">Fluconazol </t>
  </si>
  <si>
    <t>GE214</t>
  </si>
  <si>
    <t>GE215</t>
  </si>
  <si>
    <t>Fenticonazol nitrat</t>
  </si>
  <si>
    <t>GE216</t>
  </si>
  <si>
    <t>Cefuroxim</t>
  </si>
  <si>
    <t>GE217</t>
  </si>
  <si>
    <t>Itraconazol</t>
  </si>
  <si>
    <t>GE218</t>
  </si>
  <si>
    <t>GE219</t>
  </si>
  <si>
    <t>Terbinafine Hydrocloride</t>
  </si>
  <si>
    <t>10mg/g; 30g</t>
  </si>
  <si>
    <t>GE220</t>
  </si>
  <si>
    <t>10mg/1g -15g</t>
  </si>
  <si>
    <t>GE221</t>
  </si>
  <si>
    <t>Clotrimazole +Betamethasone</t>
  </si>
  <si>
    <t xml:space="preserve"> (100mg + 6,4mg)/10g 
</t>
  </si>
  <si>
    <t>GE222</t>
  </si>
  <si>
    <t>Nystatin + neomycin+
Polymycin B</t>
  </si>
  <si>
    <t>100000ui + 35000ui + 35000ui</t>
  </si>
  <si>
    <t>GE223</t>
  </si>
  <si>
    <t>Capecitabin</t>
  </si>
  <si>
    <t>GE224</t>
  </si>
  <si>
    <t>GE225</t>
  </si>
  <si>
    <t>Carboplatin</t>
  </si>
  <si>
    <t>150mg/15ml</t>
  </si>
  <si>
    <t>GE226</t>
  </si>
  <si>
    <t>Cisplatin</t>
  </si>
  <si>
    <t>10mg/20ml</t>
  </si>
  <si>
    <t>GE227</t>
  </si>
  <si>
    <t>Doxorubicin</t>
  </si>
  <si>
    <t>50mg/25ml</t>
  </si>
  <si>
    <t>GE228</t>
  </si>
  <si>
    <t>Epirubicin hydroclorid</t>
  </si>
  <si>
    <t>GE229</t>
  </si>
  <si>
    <t>Irinotecan</t>
  </si>
  <si>
    <t>40mg/2ml</t>
  </si>
  <si>
    <t>Thuốc tiêm /tiêm truyền</t>
  </si>
  <si>
    <t>GE230</t>
  </si>
  <si>
    <t>100mg/5ml</t>
  </si>
  <si>
    <t>GE231</t>
  </si>
  <si>
    <t>Methotrexat</t>
  </si>
  <si>
    <t>2,5mg</t>
  </si>
  <si>
    <t>GE232</t>
  </si>
  <si>
    <t>GE233</t>
  </si>
  <si>
    <t>Paclitaxel</t>
  </si>
  <si>
    <t>260mg/43,33ml</t>
  </si>
  <si>
    <t>GE234</t>
  </si>
  <si>
    <t>150mg/25ml</t>
  </si>
  <si>
    <t>GE235</t>
  </si>
  <si>
    <t>GE236</t>
  </si>
  <si>
    <t>Afatinib</t>
  </si>
  <si>
    <t>GE237</t>
  </si>
  <si>
    <t>Ciclosporin</t>
  </si>
  <si>
    <t>GE238</t>
  </si>
  <si>
    <t>Mycophenolat mofetil</t>
  </si>
  <si>
    <t>GE239</t>
  </si>
  <si>
    <t xml:space="preserve">Alfuzosin </t>
  </si>
  <si>
    <t>Viên giải phóng 
có kiểm soát</t>
  </si>
  <si>
    <t>GE240</t>
  </si>
  <si>
    <t>GE241</t>
  </si>
  <si>
    <t>GE242</t>
  </si>
  <si>
    <t>GE243</t>
  </si>
  <si>
    <t>GE244</t>
  </si>
  <si>
    <t xml:space="preserve">Dutasterid  </t>
  </si>
  <si>
    <t>GE245</t>
  </si>
  <si>
    <t>GE246</t>
  </si>
  <si>
    <t>GE247</t>
  </si>
  <si>
    <t>Flavoxat HCl</t>
  </si>
  <si>
    <t>GE248</t>
  </si>
  <si>
    <t>GE249</t>
  </si>
  <si>
    <t>Lipidosterol serenoarepense (Lipid-sterol của Serenoa repens)</t>
  </si>
  <si>
    <t>160mg</t>
  </si>
  <si>
    <t xml:space="preserve">Viên nang </t>
  </si>
  <si>
    <t>GE250</t>
  </si>
  <si>
    <t xml:space="preserve">Pinene + Camphene + Cineol + Fenchone + Borneol + Anethol </t>
  </si>
  <si>
    <t>31mg+ 15mg+ 3mg +4mg+ 10mg+ 4mg</t>
  </si>
  <si>
    <t>GE251</t>
  </si>
  <si>
    <t>Tamsulosin HCl</t>
  </si>
  <si>
    <t>0,4mg</t>
  </si>
  <si>
    <t>GE252</t>
  </si>
  <si>
    <t>Levodopa + Carbidopa</t>
  </si>
  <si>
    <t>100mg+10mg</t>
  </si>
  <si>
    <t>GE253</t>
  </si>
  <si>
    <t>100mg+25mg</t>
  </si>
  <si>
    <t>GE254</t>
  </si>
  <si>
    <t>250mg/25mg</t>
  </si>
  <si>
    <t>GE255</t>
  </si>
  <si>
    <t>Pramipexol</t>
  </si>
  <si>
    <t>0,18mg</t>
  </si>
  <si>
    <t>GE256</t>
  </si>
  <si>
    <t xml:space="preserve">Trihexyphenidyl </t>
  </si>
  <si>
    <t>2mg</t>
  </si>
  <si>
    <t>GE257</t>
  </si>
  <si>
    <t xml:space="preserve">Sắt nguyên tố (dưới dạng sắt fumarat ) </t>
  </si>
  <si>
    <t>152,1 mg/0,5 mg</t>
  </si>
  <si>
    <t>GE258</t>
  </si>
  <si>
    <t>Sắt (dưới dạng sắt (III) hydroxyd polymaltose complex)</t>
  </si>
  <si>
    <t>GE259</t>
  </si>
  <si>
    <t>Sắt III (Dưới dạng Sắt Protein Succinylat)</t>
  </si>
  <si>
    <t>800mg</t>
  </si>
  <si>
    <t>GE260</t>
  </si>
  <si>
    <t>Sắt ascorbat + acid folic</t>
  </si>
  <si>
    <t>100mg + 1,5mg</t>
  </si>
  <si>
    <t>GE261</t>
  </si>
  <si>
    <t>Sắt Fumarat + Acid Folic</t>
  </si>
  <si>
    <t>162mg/0,75mg</t>
  </si>
  <si>
    <t>GE262</t>
  </si>
  <si>
    <t>310mg/350mcg</t>
  </si>
  <si>
    <t>GE263</t>
  </si>
  <si>
    <t>Phức hợp sắt III Hydroxid Polymaltose tương đương sắt nguyên tố + Folic acid</t>
  </si>
  <si>
    <t>100mg + 500mcg</t>
  </si>
  <si>
    <t>GE264</t>
  </si>
  <si>
    <t>Sắt III hydroxyd dạng phức hợp với polymaltose; Acid folic</t>
  </si>
  <si>
    <t>100mg + 0,35mg</t>
  </si>
  <si>
    <t>GE265</t>
  </si>
  <si>
    <t>100mg + 350mcg</t>
  </si>
  <si>
    <t>GE266</t>
  </si>
  <si>
    <t>Ferrous sulfate +Acid folic</t>
  </si>
  <si>
    <t>50mg/0,35mg</t>
  </si>
  <si>
    <t>GE267</t>
  </si>
  <si>
    <t>Enoxaparin</t>
  </si>
  <si>
    <t>4000IU/0,4ml</t>
  </si>
  <si>
    <t>Bơm
 tiêm</t>
  </si>
  <si>
    <t>GE268</t>
  </si>
  <si>
    <t>2000IU/0,2ml</t>
  </si>
  <si>
    <t>GE269</t>
  </si>
  <si>
    <t>Ethamsylat</t>
  </si>
  <si>
    <t>GE270</t>
  </si>
  <si>
    <t>Vitamin K1</t>
  </si>
  <si>
    <t xml:space="preserve">10mg/1ml </t>
  </si>
  <si>
    <t>GE271</t>
  </si>
  <si>
    <t xml:space="preserve">Tranexamic acid </t>
  </si>
  <si>
    <t>1000mg/10ml</t>
  </si>
  <si>
    <t>GE272</t>
  </si>
  <si>
    <t>500mg/10ml</t>
  </si>
  <si>
    <t>GE273</t>
  </si>
  <si>
    <t>Albumin</t>
  </si>
  <si>
    <t>20 %; 10g/50ml</t>
  </si>
  <si>
    <t>GE274</t>
  </si>
  <si>
    <t>10g/50ml</t>
  </si>
  <si>
    <t>GE275</t>
  </si>
  <si>
    <t>200g/l</t>
  </si>
  <si>
    <t>GE276</t>
  </si>
  <si>
    <t>Gelatin</t>
  </si>
  <si>
    <t>500ml</t>
  </si>
  <si>
    <t>GE277</t>
  </si>
  <si>
    <t>Gelatin succinyl, NaCl, Natri hydroxid</t>
  </si>
  <si>
    <t>20g+ 3,505g+0,68g</t>
  </si>
  <si>
    <t>GE278</t>
  </si>
  <si>
    <t>Erythropoietin Alpha</t>
  </si>
  <si>
    <t xml:space="preserve"> N2 </t>
  </si>
  <si>
    <t>4000IU/0.4ml</t>
  </si>
  <si>
    <t>GE279</t>
  </si>
  <si>
    <t>Recombinant
Human
erythropoietin
(alpha)</t>
  </si>
  <si>
    <t>2000IU</t>
  </si>
  <si>
    <t xml:space="preserve">Thuốc tiêm đông khô </t>
  </si>
  <si>
    <t>GE280</t>
  </si>
  <si>
    <t xml:space="preserve">rHu Erythropoietin beta </t>
  </si>
  <si>
    <t>2000IU/ml</t>
  </si>
  <si>
    <t>GE281</t>
  </si>
  <si>
    <t xml:space="preserve">Erythropoietin </t>
  </si>
  <si>
    <t>GE282</t>
  </si>
  <si>
    <t>Diltiazem hydrochloride</t>
  </si>
  <si>
    <t xml:space="preserve"> 60mg</t>
  </si>
  <si>
    <t>GE283</t>
  </si>
  <si>
    <t>Glyceryl trinitrat (Nitroglycerin)</t>
  </si>
  <si>
    <t>Đặt dưới lưỡi</t>
  </si>
  <si>
    <t>Viên đặt dưới lưỡi</t>
  </si>
  <si>
    <t>GE284</t>
  </si>
  <si>
    <t xml:space="preserve">Nitroglycerin </t>
  </si>
  <si>
    <t>5mg/1,5ml</t>
  </si>
  <si>
    <t>GE285</t>
  </si>
  <si>
    <t>Isosorbide dinitrat</t>
  </si>
  <si>
    <t>GE286</t>
  </si>
  <si>
    <t>Isosorbide mononitrat</t>
  </si>
  <si>
    <t>GE287</t>
  </si>
  <si>
    <t>GE288</t>
  </si>
  <si>
    <t xml:space="preserve"> Viên giải phóng có kiểm soát </t>
  </si>
  <si>
    <t>GE289</t>
  </si>
  <si>
    <t>GE290</t>
  </si>
  <si>
    <t>GE291</t>
  </si>
  <si>
    <t>Nicorandil</t>
  </si>
  <si>
    <t>GE292</t>
  </si>
  <si>
    <t>GE293</t>
  </si>
  <si>
    <t>GE294</t>
  </si>
  <si>
    <t>GE295</t>
  </si>
  <si>
    <t>GE296</t>
  </si>
  <si>
    <t xml:space="preserve">Trimetazidin </t>
  </si>
  <si>
    <t>20 mg</t>
  </si>
  <si>
    <t>GE297</t>
  </si>
  <si>
    <t>GE298</t>
  </si>
  <si>
    <t xml:space="preserve">Amiodaron </t>
  </si>
  <si>
    <t>150mg/3ml</t>
  </si>
  <si>
    <t>GE299</t>
  </si>
  <si>
    <t>Propranolol hydroclorid</t>
  </si>
  <si>
    <t>GE300</t>
  </si>
  <si>
    <t>Sotalol hydroclorid</t>
  </si>
  <si>
    <t>80mg</t>
  </si>
  <si>
    <t>GE301</t>
  </si>
  <si>
    <t>Verapamil hydroclorid</t>
  </si>
  <si>
    <t>GE302</t>
  </si>
  <si>
    <t>GE303</t>
  </si>
  <si>
    <t>Amlodipin + Atorvastatin</t>
  </si>
  <si>
    <t>5mg/10mg</t>
  </si>
  <si>
    <t>GE304</t>
  </si>
  <si>
    <t>GE305</t>
  </si>
  <si>
    <t>5mg/20mg</t>
  </si>
  <si>
    <t>GE306</t>
  </si>
  <si>
    <t>Amlodipine  +
Losartan</t>
  </si>
  <si>
    <t>5mg/100mg</t>
  </si>
  <si>
    <t>GE307</t>
  </si>
  <si>
    <t>Amlodipine besilate +
Losartan Potassium</t>
  </si>
  <si>
    <t>5mg/50mg</t>
  </si>
  <si>
    <t>GE308</t>
  </si>
  <si>
    <t>Amlodipine besilate + Lisinopril</t>
  </si>
  <si>
    <t>5mg+10mg</t>
  </si>
  <si>
    <t>GE309</t>
  </si>
  <si>
    <t>GE310</t>
  </si>
  <si>
    <t>GE311</t>
  </si>
  <si>
    <t>Amlodipin + indapamid</t>
  </si>
  <si>
    <t>5mg+1,5mg</t>
  </si>
  <si>
    <t>Viên giải phóng có kiểm soát</t>
  </si>
  <si>
    <t>GE312</t>
  </si>
  <si>
    <t xml:space="preserve">Perindopril  + Amlodipin
 + Indapamid </t>
  </si>
  <si>
    <t>5mg/1,25mg
/5mg</t>
  </si>
  <si>
    <t>GE313</t>
  </si>
  <si>
    <t>5mg/1,25mg
/10mg</t>
  </si>
  <si>
    <t>GE314</t>
  </si>
  <si>
    <t>Amlodipin + telmisartan</t>
  </si>
  <si>
    <t>5mg+40mg</t>
  </si>
  <si>
    <t>GE315</t>
  </si>
  <si>
    <t>GE316</t>
  </si>
  <si>
    <t xml:space="preserve">Amlodipin +Valsartan </t>
  </si>
  <si>
    <t xml:space="preserve"> 5mg + 160mg</t>
  </si>
  <si>
    <t>GE317</t>
  </si>
  <si>
    <t>10mg + 160mg</t>
  </si>
  <si>
    <t>GE318</t>
  </si>
  <si>
    <t>Benazepril</t>
  </si>
  <si>
    <t>GE319</t>
  </si>
  <si>
    <t xml:space="preserve">Bisoprolol </t>
  </si>
  <si>
    <t>3,75mg</t>
  </si>
  <si>
    <t>GE320</t>
  </si>
  <si>
    <t>GE321</t>
  </si>
  <si>
    <t>GE322</t>
  </si>
  <si>
    <t>GE323</t>
  </si>
  <si>
    <t>7,5mg</t>
  </si>
  <si>
    <t>GE324</t>
  </si>
  <si>
    <t>Bisoprolol +
hydroclorothiazid</t>
  </si>
  <si>
    <t>5mg/12,5mg</t>
  </si>
  <si>
    <t>GE325</t>
  </si>
  <si>
    <t>Bisoprolol   +
hydroclorothiazid</t>
  </si>
  <si>
    <t>5mg/6,25mg</t>
  </si>
  <si>
    <t>GE326</t>
  </si>
  <si>
    <t>GE327</t>
  </si>
  <si>
    <t>Candesartan</t>
  </si>
  <si>
    <t>8mg</t>
  </si>
  <si>
    <t>GE328</t>
  </si>
  <si>
    <t>GE329</t>
  </si>
  <si>
    <t>GE330</t>
  </si>
  <si>
    <t>12mg</t>
  </si>
  <si>
    <t>GE331</t>
  </si>
  <si>
    <t>16mg</t>
  </si>
  <si>
    <t>GE332</t>
  </si>
  <si>
    <t>Candesartan+hydroclorothiazid</t>
  </si>
  <si>
    <t>16 mg/12,5mg</t>
  </si>
  <si>
    <t>GE333</t>
  </si>
  <si>
    <t>8 mg/12,5mg</t>
  </si>
  <si>
    <t>GE334</t>
  </si>
  <si>
    <t>GE335</t>
  </si>
  <si>
    <t>Captopril +
hydroclorothiazid</t>
  </si>
  <si>
    <t>25mg + 12,5mg</t>
  </si>
  <si>
    <t>GE336</t>
  </si>
  <si>
    <t>Cilnidipin</t>
  </si>
  <si>
    <t>GE337</t>
  </si>
  <si>
    <t>GE338</t>
  </si>
  <si>
    <t>GE339</t>
  </si>
  <si>
    <t>Doxazosin</t>
  </si>
  <si>
    <t>GE340</t>
  </si>
  <si>
    <t>GE341</t>
  </si>
  <si>
    <t>Enalapril +
hydroclorothiazid</t>
  </si>
  <si>
    <t>10mg/12,5mg</t>
  </si>
  <si>
    <t>GE342</t>
  </si>
  <si>
    <t>20mg/12,5mg</t>
  </si>
  <si>
    <t>GE343</t>
  </si>
  <si>
    <t>GE344</t>
  </si>
  <si>
    <t>GE345</t>
  </si>
  <si>
    <t>Felodipine</t>
  </si>
  <si>
    <t>GE346</t>
  </si>
  <si>
    <t>Imidapril</t>
  </si>
  <si>
    <t>GE347</t>
  </si>
  <si>
    <t>Indapamid</t>
  </si>
  <si>
    <t>2,5 mg</t>
  </si>
  <si>
    <t>GE348</t>
  </si>
  <si>
    <t>1,5 mg</t>
  </si>
  <si>
    <t>GE349</t>
  </si>
  <si>
    <t>Irbesartan</t>
  </si>
  <si>
    <t>GE350</t>
  </si>
  <si>
    <t>GE351</t>
  </si>
  <si>
    <t>GE352</t>
  </si>
  <si>
    <t>75mg</t>
  </si>
  <si>
    <t>GE353</t>
  </si>
  <si>
    <t>GE354</t>
  </si>
  <si>
    <t>Irbesartan +
hydroclorothiazid</t>
  </si>
  <si>
    <t>150mg/ 12.5 mg</t>
  </si>
  <si>
    <t>GE355</t>
  </si>
  <si>
    <t>GE356</t>
  </si>
  <si>
    <t>Lacidipin</t>
  </si>
  <si>
    <t>GE357</t>
  </si>
  <si>
    <t>GE358</t>
  </si>
  <si>
    <t>GE359</t>
  </si>
  <si>
    <t>GE360</t>
  </si>
  <si>
    <t>Lercanidipin</t>
  </si>
  <si>
    <t>GE361</t>
  </si>
  <si>
    <t>Lisinopril</t>
  </si>
  <si>
    <t>GE362</t>
  </si>
  <si>
    <t>Lisinopril + hydroclorothiazid</t>
  </si>
  <si>
    <t>10mg+12,5mg</t>
  </si>
  <si>
    <t>GE363</t>
  </si>
  <si>
    <t>20mg+12,5mg</t>
  </si>
  <si>
    <t>GE364</t>
  </si>
  <si>
    <t>Losartan</t>
  </si>
  <si>
    <t>GE365</t>
  </si>
  <si>
    <t>GE366</t>
  </si>
  <si>
    <t>Losartan + 
hydroclorothiazid</t>
  </si>
  <si>
    <t>100mg/25mg</t>
  </si>
  <si>
    <t>GE367</t>
  </si>
  <si>
    <t>100mg/12,5mg</t>
  </si>
  <si>
    <t>GE368</t>
  </si>
  <si>
    <t>GE369</t>
  </si>
  <si>
    <t xml:space="preserve">Methyldopa </t>
  </si>
  <si>
    <t>GE370</t>
  </si>
  <si>
    <t>Metoprolol tartrate</t>
  </si>
  <si>
    <t>GE371</t>
  </si>
  <si>
    <t>GE372</t>
  </si>
  <si>
    <t>GE373</t>
  </si>
  <si>
    <t>Nebivolol</t>
  </si>
  <si>
    <t>GE374</t>
  </si>
  <si>
    <t>Nicardipin</t>
  </si>
  <si>
    <t>10mg/10ml</t>
  </si>
  <si>
    <t>Tiêm/ truyền</t>
  </si>
  <si>
    <t>GE375</t>
  </si>
  <si>
    <t>25mg/10ml</t>
  </si>
  <si>
    <t>GE376</t>
  </si>
  <si>
    <t>Nifedipin</t>
  </si>
  <si>
    <t>GE377</t>
  </si>
  <si>
    <t>GE378</t>
  </si>
  <si>
    <t xml:space="preserve">Perindopril </t>
  </si>
  <si>
    <t>GE379</t>
  </si>
  <si>
    <t>GE380</t>
  </si>
  <si>
    <t>Perindopril + Amlodipin</t>
  </si>
  <si>
    <t>5mg/5mg</t>
  </si>
  <si>
    <t>GE381</t>
  </si>
  <si>
    <t>4mg/5mg</t>
  </si>
  <si>
    <t>GE382</t>
  </si>
  <si>
    <t>GE383</t>
  </si>
  <si>
    <t>3,5mg/2,5mg</t>
  </si>
  <si>
    <t>GE384</t>
  </si>
  <si>
    <t>4mg/10mg</t>
  </si>
  <si>
    <t>GE385</t>
  </si>
  <si>
    <t>7mg/5mg</t>
  </si>
  <si>
    <t>GE386</t>
  </si>
  <si>
    <t>GE387</t>
  </si>
  <si>
    <t>GE388</t>
  </si>
  <si>
    <t>8mg/5mg</t>
  </si>
  <si>
    <t>GE389</t>
  </si>
  <si>
    <t>Perindopril + Indapamide</t>
  </si>
  <si>
    <t>10mg + 2,5mg</t>
  </si>
  <si>
    <t>GE390</t>
  </si>
  <si>
    <t>8mg + 2,5mg</t>
  </si>
  <si>
    <t>GE391</t>
  </si>
  <si>
    <t>5mg/1,25mg</t>
  </si>
  <si>
    <t>GE392</t>
  </si>
  <si>
    <t>Quinapril</t>
  </si>
  <si>
    <t>GE393</t>
  </si>
  <si>
    <t>Ramipril</t>
  </si>
  <si>
    <t>GE394</t>
  </si>
  <si>
    <t>GE395</t>
  </si>
  <si>
    <t>GE396</t>
  </si>
  <si>
    <t>GE397</t>
  </si>
  <si>
    <t>GE398</t>
  </si>
  <si>
    <t>GE399</t>
  </si>
  <si>
    <t>Rilmenidin</t>
  </si>
  <si>
    <t>1mg</t>
  </si>
  <si>
    <t>GE400</t>
  </si>
  <si>
    <t>Telmisartan</t>
  </si>
  <si>
    <t>GE401</t>
  </si>
  <si>
    <t>Telmisartan +
Hydroclorothiazid</t>
  </si>
  <si>
    <t>40mg /12,5mg</t>
  </si>
  <si>
    <t>GE402</t>
  </si>
  <si>
    <t>Telmisartan + Hydroclorothiazid</t>
  </si>
  <si>
    <t>GE403</t>
  </si>
  <si>
    <t>80mg /12,5mg</t>
  </si>
  <si>
    <t>GE404</t>
  </si>
  <si>
    <t>Telmisartan+
Hydroclorothiazid</t>
  </si>
  <si>
    <t>80mg /25mg</t>
  </si>
  <si>
    <t>GE405</t>
  </si>
  <si>
    <t xml:space="preserve">Valsartan </t>
  </si>
  <si>
    <t>GE406</t>
  </si>
  <si>
    <t>GE407</t>
  </si>
  <si>
    <t>GE408</t>
  </si>
  <si>
    <t>Valsartan + Hydroclorothiazid</t>
  </si>
  <si>
    <t>160mg /12,5mg</t>
  </si>
  <si>
    <t>GE409</t>
  </si>
  <si>
    <t>GE410</t>
  </si>
  <si>
    <t>Valsartan +Hydroclorothiazid</t>
  </si>
  <si>
    <t>GE411</t>
  </si>
  <si>
    <t>120mg /12,5mg</t>
  </si>
  <si>
    <t>GE412</t>
  </si>
  <si>
    <t xml:space="preserve">Digoxin </t>
  </si>
  <si>
    <t>0,5mg/2ml</t>
  </si>
  <si>
    <t>GE413</t>
  </si>
  <si>
    <t>0,25 mg/ml</t>
  </si>
  <si>
    <t>Lọ/Ống</t>
  </si>
  <si>
    <t>GE414</t>
  </si>
  <si>
    <t>250mcg</t>
  </si>
  <si>
    <t>GE415</t>
  </si>
  <si>
    <t>Dobutamin</t>
  </si>
  <si>
    <t>250mg/20ml</t>
  </si>
  <si>
    <t>GE416</t>
  </si>
  <si>
    <t>Dopamin</t>
  </si>
  <si>
    <t>200mg/5ml</t>
  </si>
  <si>
    <t>GE417</t>
  </si>
  <si>
    <t>Ivabradin</t>
  </si>
  <si>
    <t>GE418</t>
  </si>
  <si>
    <t>GE419</t>
  </si>
  <si>
    <t>GE420</t>
  </si>
  <si>
    <t xml:space="preserve">Acetylsalicylic acid </t>
  </si>
  <si>
    <t>Viên bao tan
 ở ruột</t>
  </si>
  <si>
    <t>GE421</t>
  </si>
  <si>
    <t xml:space="preserve">Acetylsalisylic acid </t>
  </si>
  <si>
    <t xml:space="preserve">100mg (dạng pellet  13,8% ) </t>
  </si>
  <si>
    <t>Bột/cốm/ hạt pha uống kháng dịch vị</t>
  </si>
  <si>
    <t>GE422</t>
  </si>
  <si>
    <t>GE423</t>
  </si>
  <si>
    <t>GE424</t>
  </si>
  <si>
    <t>Clopidogrel + Acid Acetylsalicylic</t>
  </si>
  <si>
    <t>75mg + 100mg</t>
  </si>
  <si>
    <t>GE425</t>
  </si>
  <si>
    <t>GE426</t>
  </si>
  <si>
    <t xml:space="preserve">Alteplase </t>
  </si>
  <si>
    <t>GE427</t>
  </si>
  <si>
    <t>Apixaban</t>
  </si>
  <si>
    <t>GE428</t>
  </si>
  <si>
    <t xml:space="preserve">Clopidogrel </t>
  </si>
  <si>
    <t>GE429</t>
  </si>
  <si>
    <t>GE430</t>
  </si>
  <si>
    <t>GE431</t>
  </si>
  <si>
    <t>Dabigatran etexilate</t>
  </si>
  <si>
    <t>GE432</t>
  </si>
  <si>
    <t>Rivaroxaban</t>
  </si>
  <si>
    <t>15mg</t>
  </si>
  <si>
    <t>GE433</t>
  </si>
  <si>
    <t>GE434</t>
  </si>
  <si>
    <t>GE435</t>
  </si>
  <si>
    <t>GE436</t>
  </si>
  <si>
    <t>GE437</t>
  </si>
  <si>
    <t xml:space="preserve">Atorvastatin </t>
  </si>
  <si>
    <t>GE438</t>
  </si>
  <si>
    <t xml:space="preserve"> Viên hòa tan nhanh </t>
  </si>
  <si>
    <t>GE439</t>
  </si>
  <si>
    <t>GE440</t>
  </si>
  <si>
    <t>Atorvastatin + Ezetimibe</t>
  </si>
  <si>
    <t>40mg /10mg</t>
  </si>
  <si>
    <t>GE441</t>
  </si>
  <si>
    <t>Atorvastatin + 
Ezetimibe</t>
  </si>
  <si>
    <t>20mg /10mg</t>
  </si>
  <si>
    <t>GE442</t>
  </si>
  <si>
    <t>10mg + 10mg</t>
  </si>
  <si>
    <t>GE443</t>
  </si>
  <si>
    <t>Bezafibrate</t>
  </si>
  <si>
    <t>GE444</t>
  </si>
  <si>
    <t>GE445</t>
  </si>
  <si>
    <t>Ciprofibrate</t>
  </si>
  <si>
    <t>GE446</t>
  </si>
  <si>
    <t>Ciprofibrat</t>
  </si>
  <si>
    <t>GE447</t>
  </si>
  <si>
    <t>Ezetimibe</t>
  </si>
  <si>
    <t>GE448</t>
  </si>
  <si>
    <t>GE449</t>
  </si>
  <si>
    <t>Fenofibrat</t>
  </si>
  <si>
    <t>67mg</t>
  </si>
  <si>
    <t>GE450</t>
  </si>
  <si>
    <t>134mg</t>
  </si>
  <si>
    <t>GE451</t>
  </si>
  <si>
    <t>145mg</t>
  </si>
  <si>
    <t>GE452</t>
  </si>
  <si>
    <t>GE453</t>
  </si>
  <si>
    <t>Fluvastatin</t>
  </si>
  <si>
    <t>GE454</t>
  </si>
  <si>
    <t>GE455</t>
  </si>
  <si>
    <t>GE456</t>
  </si>
  <si>
    <t>GE457</t>
  </si>
  <si>
    <t>GE458</t>
  </si>
  <si>
    <t xml:space="preserve">Gemfibrozil </t>
  </si>
  <si>
    <t>450mg</t>
  </si>
  <si>
    <t>GE459</t>
  </si>
  <si>
    <t>Lovastatin</t>
  </si>
  <si>
    <t>GE460</t>
  </si>
  <si>
    <t>GE461</t>
  </si>
  <si>
    <t>GE462</t>
  </si>
  <si>
    <t>Pravastatin</t>
  </si>
  <si>
    <t>GE463</t>
  </si>
  <si>
    <t>GE464</t>
  </si>
  <si>
    <t>GE465</t>
  </si>
  <si>
    <t>GE466</t>
  </si>
  <si>
    <t>GE467</t>
  </si>
  <si>
    <t>GE468</t>
  </si>
  <si>
    <t>GE469</t>
  </si>
  <si>
    <t>Rosuvastatin</t>
  </si>
  <si>
    <t>GE470</t>
  </si>
  <si>
    <t>GE471</t>
  </si>
  <si>
    <t>Simvastatin</t>
  </si>
  <si>
    <t>GE472</t>
  </si>
  <si>
    <t>Simvastatin + Ezetimibe</t>
  </si>
  <si>
    <t>40mg/10mg</t>
  </si>
  <si>
    <t>GE473</t>
  </si>
  <si>
    <t>Simvastatin + 
Ezetimibe</t>
  </si>
  <si>
    <t>10mg/10mg</t>
  </si>
  <si>
    <t>GE474</t>
  </si>
  <si>
    <t>GE475</t>
  </si>
  <si>
    <t>Fructose 1,6 diphosphat trisodium hydrat</t>
  </si>
  <si>
    <t>0,5g</t>
  </si>
  <si>
    <t>GE476</t>
  </si>
  <si>
    <t>Nimodipin</t>
  </si>
  <si>
    <t>10mg /50ml</t>
  </si>
  <si>
    <t>GE477</t>
  </si>
  <si>
    <t>Succinic acid + Nicotinamide + Inosine + Riboflavin sodium phosphate</t>
  </si>
  <si>
    <t>1g + 0,1g + 0,2g + 0,02g/10ml</t>
  </si>
  <si>
    <t>GE478</t>
  </si>
  <si>
    <t>Adapalen</t>
  </si>
  <si>
    <t>0,1%, 30gam</t>
  </si>
  <si>
    <t>Thuốc 
dùng ngoài</t>
  </si>
  <si>
    <t>GE479</t>
  </si>
  <si>
    <t>1mg/g, 15gam</t>
  </si>
  <si>
    <t>GE480</t>
  </si>
  <si>
    <t>Calcipotriol + Betamethason dipropionat</t>
  </si>
  <si>
    <t>1.5mg + 15mg; 30g</t>
  </si>
  <si>
    <t>GE481</t>
  </si>
  <si>
    <t>Capsaicin</t>
  </si>
  <si>
    <t>0,075%, tuýp 45g</t>
  </si>
  <si>
    <t>GE482</t>
  </si>
  <si>
    <t>Clotrimazol</t>
  </si>
  <si>
    <t>150mg/15g</t>
  </si>
  <si>
    <t>GE483</t>
  </si>
  <si>
    <t>Fusidic acid + betamethason</t>
  </si>
  <si>
    <t>2% (w/w) + 0,1% (w/w); tuýp 30g</t>
  </si>
  <si>
    <t>GE484</t>
  </si>
  <si>
    <t>Fusidic acid + Hydrocortison acetat</t>
  </si>
  <si>
    <t>100mg +50mg/10g</t>
  </si>
  <si>
    <t>GE485</t>
  </si>
  <si>
    <t>Mupirocin</t>
  </si>
  <si>
    <t>(20mg/g)/15g</t>
  </si>
  <si>
    <t>GE486</t>
  </si>
  <si>
    <t>100mg/5g</t>
  </si>
  <si>
    <t>GE487</t>
  </si>
  <si>
    <t>Betamethason + Salisylic acid</t>
  </si>
  <si>
    <t>(0,5mg/g+30mg/g)
/30g</t>
  </si>
  <si>
    <t>GE488</t>
  </si>
  <si>
    <t>Ethyl ester của acid béo iod hóa trong dầu hạt thuốc phiện</t>
  </si>
  <si>
    <t>hàm lượng iod 48%/10ml (tương đương 4,8g iod/10ml)</t>
  </si>
  <si>
    <t>lọ</t>
  </si>
  <si>
    <t>GE489</t>
  </si>
  <si>
    <t>Gadoteric acid</t>
  </si>
  <si>
    <t>2793,2mg tương đương 5mmol/10ml</t>
  </si>
  <si>
    <t>GE490</t>
  </si>
  <si>
    <t>GE491</t>
  </si>
  <si>
    <t>0,5mmol/ml</t>
  </si>
  <si>
    <t>GE492</t>
  </si>
  <si>
    <t>Iohexol</t>
  </si>
  <si>
    <t>Iohexol (tương đương 300mg/ml Iodin) 647mg/ml x 50ml</t>
  </si>
  <si>
    <t>GE493</t>
  </si>
  <si>
    <t>Iopamidol</t>
  </si>
  <si>
    <t>612mg/ml - 50ml</t>
  </si>
  <si>
    <t>GE494</t>
  </si>
  <si>
    <t>Povidone-iodine</t>
  </si>
  <si>
    <t>7,5g/100ml; 100ml</t>
  </si>
  <si>
    <t>GE495</t>
  </si>
  <si>
    <t>7,5%/100ml; 500ml</t>
  </si>
  <si>
    <t>GE496</t>
  </si>
  <si>
    <t xml:space="preserve">10% x 120ml </t>
  </si>
  <si>
    <t>GE497</t>
  </si>
  <si>
    <t xml:space="preserve">10% x 150ml </t>
  </si>
  <si>
    <t>GE498</t>
  </si>
  <si>
    <t>Furosemid</t>
  </si>
  <si>
    <t>GE499</t>
  </si>
  <si>
    <t>40mg/4ml</t>
  </si>
  <si>
    <t>GE500</t>
  </si>
  <si>
    <t>Spironolacton</t>
  </si>
  <si>
    <t>GE501</t>
  </si>
  <si>
    <t>GE502</t>
  </si>
  <si>
    <t>Attapulgit mormoiron hoạt hóa + hỗn hợp magnesi carbonat-nhôm hydroxyd</t>
  </si>
  <si>
    <t>2500mg + 500mg</t>
  </si>
  <si>
    <t>Dung dịch/Hỗn dịch/nhũ dịch
 uống</t>
  </si>
  <si>
    <t>GE503</t>
  </si>
  <si>
    <t>Bismuth subsalicylac</t>
  </si>
  <si>
    <t>262,5mg</t>
  </si>
  <si>
    <t>GE504</t>
  </si>
  <si>
    <t>GE505</t>
  </si>
  <si>
    <t>GE506</t>
  </si>
  <si>
    <t>Cimetidin</t>
  </si>
  <si>
    <t>GE507</t>
  </si>
  <si>
    <t>Famotidin</t>
  </si>
  <si>
    <t>GE508</t>
  </si>
  <si>
    <t>GE509</t>
  </si>
  <si>
    <t>GE510</t>
  </si>
  <si>
    <t>GE511</t>
  </si>
  <si>
    <t>40mg/5ml</t>
  </si>
  <si>
    <t>GE512</t>
  </si>
  <si>
    <t xml:space="preserve">Lansoprazole </t>
  </si>
  <si>
    <t>GE513</t>
  </si>
  <si>
    <t>GE514</t>
  </si>
  <si>
    <t>GE515</t>
  </si>
  <si>
    <t>Magnesi hydroxyd + nhôm hydroxyd gel</t>
  </si>
  <si>
    <t xml:space="preserve">800,4mg + 3030,3mg </t>
  </si>
  <si>
    <t>GE516</t>
  </si>
  <si>
    <t>Magnesi hydroxyd + Nhôm hydroxyd</t>
  </si>
  <si>
    <t>(400mg +460mg)/10ml</t>
  </si>
  <si>
    <t>GE517</t>
  </si>
  <si>
    <t>400mg +200mg</t>
  </si>
  <si>
    <t>GE518</t>
  </si>
  <si>
    <t>400mg +400mg</t>
  </si>
  <si>
    <t>GE519</t>
  </si>
  <si>
    <t>Magnesi hydroxyd + Nhôm hydroxyd +Simethicon</t>
  </si>
  <si>
    <t>800,4mg; 612mg; 80mg</t>
  </si>
  <si>
    <t>GE520</t>
  </si>
  <si>
    <t>80mg + 80mg + 8mg</t>
  </si>
  <si>
    <t>GE521</t>
  </si>
  <si>
    <t>400mg + 350mg + 50mg</t>
  </si>
  <si>
    <t>GE522</t>
  </si>
  <si>
    <t>(40mg+46mg+5mg)/ml, 10ml</t>
  </si>
  <si>
    <t>GE523</t>
  </si>
  <si>
    <t>800mg + 800mg +  60mg; gói 10ml</t>
  </si>
  <si>
    <t>GE524</t>
  </si>
  <si>
    <t>400mg + 400mg + 40mg</t>
  </si>
  <si>
    <t>GE525</t>
  </si>
  <si>
    <t>800mg + 400mg + 80mg</t>
  </si>
  <si>
    <t>GE526</t>
  </si>
  <si>
    <t>400mg, 400mg, 40mg</t>
  </si>
  <si>
    <t>GE527</t>
  </si>
  <si>
    <t>Magnesi trisilicat + Nhôm hydroxyd</t>
  </si>
  <si>
    <t>500mg+250mg</t>
  </si>
  <si>
    <t>GE528</t>
  </si>
  <si>
    <t>Omeprazol</t>
  </si>
  <si>
    <t>GE529</t>
  </si>
  <si>
    <t>Esomeprazol</t>
  </si>
  <si>
    <t>GE530</t>
  </si>
  <si>
    <t xml:space="preserve">Pantoprazol </t>
  </si>
  <si>
    <t>GE531</t>
  </si>
  <si>
    <t>GE532</t>
  </si>
  <si>
    <t xml:space="preserve">Rabeprazole natri </t>
  </si>
  <si>
    <t>GE533</t>
  </si>
  <si>
    <t>GE534</t>
  </si>
  <si>
    <t>Rebamipide</t>
  </si>
  <si>
    <t>100 mg</t>
  </si>
  <si>
    <t>GE535</t>
  </si>
  <si>
    <t xml:space="preserve">Sucralfate </t>
  </si>
  <si>
    <t>1g/15ml</t>
  </si>
  <si>
    <t>GE536</t>
  </si>
  <si>
    <t xml:space="preserve">Domperidon </t>
  </si>
  <si>
    <t>GE537</t>
  </si>
  <si>
    <t>GE538</t>
  </si>
  <si>
    <t>Ondansetron</t>
  </si>
  <si>
    <t>8mg/4ml</t>
  </si>
  <si>
    <t>GE539</t>
  </si>
  <si>
    <t>4mg/2ml</t>
  </si>
  <si>
    <t>GE540</t>
  </si>
  <si>
    <t>Alverin citrat +
 Simethicon</t>
  </si>
  <si>
    <t>300mg+60mg</t>
  </si>
  <si>
    <t>GE541</t>
  </si>
  <si>
    <t>Drotaverin</t>
  </si>
  <si>
    <t>GE542</t>
  </si>
  <si>
    <t>GE543</t>
  </si>
  <si>
    <t>80mg/4ml</t>
  </si>
  <si>
    <t>GE544</t>
  </si>
  <si>
    <t>GE545</t>
  </si>
  <si>
    <t>GE546</t>
  </si>
  <si>
    <t>Phloroglucinol + trimethyl phloroglucinol</t>
  </si>
  <si>
    <t>(40mg+0,04mg)/4ml</t>
  </si>
  <si>
    <t>GE547</t>
  </si>
  <si>
    <t>Lactulose</t>
  </si>
  <si>
    <t>10g/15ml (670mg/ml)</t>
  </si>
  <si>
    <t>GE548</t>
  </si>
  <si>
    <t>Macrogol, Natri Sulfat, Natri Bicarbonat, Natri Clorid, kali clorid</t>
  </si>
  <si>
    <t>64g + 5,7g + 1,680g + 1,460g + 0,750g</t>
  </si>
  <si>
    <t>GE549</t>
  </si>
  <si>
    <t>73,69g</t>
  </si>
  <si>
    <t>GE550</t>
  </si>
  <si>
    <t>Monobasic+ Dibasic natri phosphat</t>
  </si>
  <si>
    <t xml:space="preserve">18,8g; 4,3g
</t>
  </si>
  <si>
    <t>GE551</t>
  </si>
  <si>
    <t>180mg +480mg/1ml, Chai 45ml</t>
  </si>
  <si>
    <t>GE552</t>
  </si>
  <si>
    <t>(19g/118ml + 7g/118ml) - 133ml</t>
  </si>
  <si>
    <t>Thụt hậu môn/trực tràng</t>
  </si>
  <si>
    <t>Thuốc thụt hậu môn/trực tràng</t>
  </si>
  <si>
    <t>Hộp</t>
  </si>
  <si>
    <t>GE553</t>
  </si>
  <si>
    <t>(21,41g+7,89g)
/133ml</t>
  </si>
  <si>
    <t>GE554</t>
  </si>
  <si>
    <t>(417mg+95mg)/1ml</t>
  </si>
  <si>
    <t>GE555</t>
  </si>
  <si>
    <t>Sorbitol</t>
  </si>
  <si>
    <t>5g</t>
  </si>
  <si>
    <t>GE556</t>
  </si>
  <si>
    <t>Bacillus subtilis</t>
  </si>
  <si>
    <t>&gt;10^8 CFU</t>
  </si>
  <si>
    <t>GE557</t>
  </si>
  <si>
    <t>10^6-10^7 CFU</t>
  </si>
  <si>
    <t>GE558</t>
  </si>
  <si>
    <t>GE559</t>
  </si>
  <si>
    <t>&gt;= 10^8 CFU/500mg</t>
  </si>
  <si>
    <t>GE560</t>
  </si>
  <si>
    <t>Bacillus clausii</t>
  </si>
  <si>
    <t>2x10^9 CFU/5ml</t>
  </si>
  <si>
    <t>GE561</t>
  </si>
  <si>
    <t>Dioctahedral smectite</t>
  </si>
  <si>
    <t>3g/20ml</t>
  </si>
  <si>
    <t>GE562</t>
  </si>
  <si>
    <t>Kẽm (dưới dạng Kẽm Gluconat)</t>
  </si>
  <si>
    <t>GE563</t>
  </si>
  <si>
    <t>Loperamid</t>
  </si>
  <si>
    <t>GE564</t>
  </si>
  <si>
    <t>Saccharommyces boulardii</t>
  </si>
  <si>
    <t>GE565</t>
  </si>
  <si>
    <t>Saccharomyces boulardii CNCM I-745</t>
  </si>
  <si>
    <t>GE566</t>
  </si>
  <si>
    <t>Cao Ginkgo biloba
+ Troxerutin
+ Heptaminol hydrochloride</t>
  </si>
  <si>
    <t>14mg + 300mg
+ 300mg</t>
  </si>
  <si>
    <t>GE567</t>
  </si>
  <si>
    <t>7mg + 150mg
+ 150mg</t>
  </si>
  <si>
    <t>GE568</t>
  </si>
  <si>
    <t>Diosmin</t>
  </si>
  <si>
    <t>GE569</t>
  </si>
  <si>
    <t>GE570</t>
  </si>
  <si>
    <t xml:space="preserve">Diosmin </t>
  </si>
  <si>
    <t xml:space="preserve">N2 </t>
  </si>
  <si>
    <t>GE571</t>
  </si>
  <si>
    <t>GE572</t>
  </si>
  <si>
    <t>Diosmin + Hesperidin</t>
  </si>
  <si>
    <t>450mg/50mg</t>
  </si>
  <si>
    <t>GE573</t>
  </si>
  <si>
    <t>GE574</t>
  </si>
  <si>
    <t>900mg/100mg</t>
  </si>
  <si>
    <t>GE575</t>
  </si>
  <si>
    <t xml:space="preserve"> Itopride HCl </t>
  </si>
  <si>
    <t>GE576</t>
  </si>
  <si>
    <t xml:space="preserve">Itopride HCl </t>
  </si>
  <si>
    <t>GE577</t>
  </si>
  <si>
    <t xml:space="preserve">L- ornithin- L- aspartat </t>
  </si>
  <si>
    <t>0.5g/ml</t>
  </si>
  <si>
    <t>Thuốc tiêm truyền/tiêm</t>
  </si>
  <si>
    <t>GE578</t>
  </si>
  <si>
    <t>5g/10ml</t>
  </si>
  <si>
    <t>GE579</t>
  </si>
  <si>
    <t>GE580</t>
  </si>
  <si>
    <t>Mesalazin</t>
  </si>
  <si>
    <t>GE581</t>
  </si>
  <si>
    <t xml:space="preserve">Octreotide </t>
  </si>
  <si>
    <t>0,1mg/ml</t>
  </si>
  <si>
    <t>GE582</t>
  </si>
  <si>
    <t xml:space="preserve">Silymarin </t>
  </si>
  <si>
    <t>GE583</t>
  </si>
  <si>
    <t>140mg</t>
  </si>
  <si>
    <t>GE584</t>
  </si>
  <si>
    <t>90mg</t>
  </si>
  <si>
    <t>GE585</t>
  </si>
  <si>
    <t>63mg</t>
  </si>
  <si>
    <t>GE586</t>
  </si>
  <si>
    <t>70mg</t>
  </si>
  <si>
    <t>GE587</t>
  </si>
  <si>
    <t xml:space="preserve">Trimebutin maleat </t>
  </si>
  <si>
    <t>GE588</t>
  </si>
  <si>
    <t>GE589</t>
  </si>
  <si>
    <t>Hydrocortison</t>
  </si>
  <si>
    <t>10mg/g</t>
  </si>
  <si>
    <t>GE590</t>
  </si>
  <si>
    <t>GE591</t>
  </si>
  <si>
    <t>GE592</t>
  </si>
  <si>
    <t>Ống/Lọ</t>
  </si>
  <si>
    <t>GE593</t>
  </si>
  <si>
    <t>Methyl prednisolon</t>
  </si>
  <si>
    <t>GE594</t>
  </si>
  <si>
    <t>Dydrogesterone</t>
  </si>
  <si>
    <t>GE595</t>
  </si>
  <si>
    <t xml:space="preserve">Progesteron </t>
  </si>
  <si>
    <t>25mg/ml</t>
  </si>
  <si>
    <t>GE596</t>
  </si>
  <si>
    <t>GE597</t>
  </si>
  <si>
    <t>GE598</t>
  </si>
  <si>
    <t>Acarbose</t>
  </si>
  <si>
    <t>GE599</t>
  </si>
  <si>
    <t>GE600</t>
  </si>
  <si>
    <t>Empagliflozin</t>
  </si>
  <si>
    <t>GE601</t>
  </si>
  <si>
    <t>GE602</t>
  </si>
  <si>
    <t>Metformin + 
Glibenclamide</t>
  </si>
  <si>
    <t>500 mg/
2,5mg</t>
  </si>
  <si>
    <t>GE603</t>
  </si>
  <si>
    <t>1000 mg/
5mg</t>
  </si>
  <si>
    <t>GE604</t>
  </si>
  <si>
    <t>Gliclazid</t>
  </si>
  <si>
    <t>GE605</t>
  </si>
  <si>
    <t>GE606</t>
  </si>
  <si>
    <t>GE607</t>
  </si>
  <si>
    <t>Gliclazid + Metformin</t>
  </si>
  <si>
    <t>80mg/500mg</t>
  </si>
  <si>
    <t>GE608</t>
  </si>
  <si>
    <t>GE609</t>
  </si>
  <si>
    <t>Glimepiride</t>
  </si>
  <si>
    <t>3mg</t>
  </si>
  <si>
    <t>GE610</t>
  </si>
  <si>
    <t>GE611</t>
  </si>
  <si>
    <t>GE612</t>
  </si>
  <si>
    <t>GE613</t>
  </si>
  <si>
    <t xml:space="preserve">Glimepiride +
Metformin </t>
  </si>
  <si>
    <t>2mg/500mg</t>
  </si>
  <si>
    <t>GE614</t>
  </si>
  <si>
    <t>GE615</t>
  </si>
  <si>
    <t>Glipizid</t>
  </si>
  <si>
    <t>GE616</t>
  </si>
  <si>
    <t>GE617</t>
  </si>
  <si>
    <t>GE618</t>
  </si>
  <si>
    <t>GE619</t>
  </si>
  <si>
    <t>GE620</t>
  </si>
  <si>
    <t xml:space="preserve">Insulin glargine </t>
  </si>
  <si>
    <t>100IU/ml</t>
  </si>
  <si>
    <t>Bút</t>
  </si>
  <si>
    <t>GE621</t>
  </si>
  <si>
    <t>300UI/ml</t>
  </si>
  <si>
    <t>GE622</t>
  </si>
  <si>
    <t>Insulin người (Insulin hoà tan) (Insulin người nguồn gốc DNA tái tổ hợp)</t>
  </si>
  <si>
    <t>GE623</t>
  </si>
  <si>
    <t>Insulin Glargine (rDNA origin) - 100IU/ml</t>
  </si>
  <si>
    <t>Bút tiêm</t>
  </si>
  <si>
    <t>GE624</t>
  </si>
  <si>
    <t>Insulin người (Insulin có nguồn gốc DNA tái tổ hợp)</t>
  </si>
  <si>
    <t>GE625</t>
  </si>
  <si>
    <t>Isophane human insulin</t>
  </si>
  <si>
    <t>100IU/mlx10ml</t>
  </si>
  <si>
    <t>GE626</t>
  </si>
  <si>
    <t>Insulin người trộn hỗn hợp (30/70)</t>
  </si>
  <si>
    <t>100IU/1ml; 3ml (30/70)</t>
  </si>
  <si>
    <t>GE627</t>
  </si>
  <si>
    <t>Insulin người (Insulin người có nguồn gốc DNA tái tổ hợp)</t>
  </si>
  <si>
    <t>GE628</t>
  </si>
  <si>
    <t>GE629</t>
  </si>
  <si>
    <t>Insulin trộn, hỗn hợp 20/80</t>
  </si>
  <si>
    <t>100IU/ml x 3ml (20/80)</t>
  </si>
  <si>
    <t>GE630</t>
  </si>
  <si>
    <t xml:space="preserve">Recombinant human insulin </t>
  </si>
  <si>
    <t>100UI/ml x 10ml</t>
  </si>
  <si>
    <t>GE631</t>
  </si>
  <si>
    <t>Insulin hỗn hợp (30/70)</t>
  </si>
  <si>
    <t>GE632</t>
  </si>
  <si>
    <t xml:space="preserve">Metformin </t>
  </si>
  <si>
    <t>GE633</t>
  </si>
  <si>
    <t>GE634</t>
  </si>
  <si>
    <t>GE635</t>
  </si>
  <si>
    <t>GE636</t>
  </si>
  <si>
    <t xml:space="preserve"> Uống </t>
  </si>
  <si>
    <t xml:space="preserve"> Viên giải phóng 
có kiểm soát</t>
  </si>
  <si>
    <t xml:space="preserve"> Viên </t>
  </si>
  <si>
    <t>GE637</t>
  </si>
  <si>
    <t>Metformin</t>
  </si>
  <si>
    <t>GE638</t>
  </si>
  <si>
    <t>GE639</t>
  </si>
  <si>
    <t>GE640</t>
  </si>
  <si>
    <t>Repaglinid</t>
  </si>
  <si>
    <t>GE641</t>
  </si>
  <si>
    <t>GE642</t>
  </si>
  <si>
    <t>Sitagliptin</t>
  </si>
  <si>
    <t>GE643</t>
  </si>
  <si>
    <t>GE644</t>
  </si>
  <si>
    <t>Sitagliptin + Metformin</t>
  </si>
  <si>
    <t>50mg+500mg</t>
  </si>
  <si>
    <t>GE645</t>
  </si>
  <si>
    <t>GE646</t>
  </si>
  <si>
    <t>Vildagliptin</t>
  </si>
  <si>
    <t>GE647</t>
  </si>
  <si>
    <t xml:space="preserve">Vildagliptin + Metformin </t>
  </si>
  <si>
    <t>50mg + 1.000mg</t>
  </si>
  <si>
    <t>GE648</t>
  </si>
  <si>
    <t>GE649</t>
  </si>
  <si>
    <t>GE650</t>
  </si>
  <si>
    <t>50mg + 850mg</t>
  </si>
  <si>
    <t>GE651</t>
  </si>
  <si>
    <t>Levothyroxin</t>
  </si>
  <si>
    <t xml:space="preserve">100mcg </t>
  </si>
  <si>
    <t>GE652</t>
  </si>
  <si>
    <t xml:space="preserve">25mcg </t>
  </si>
  <si>
    <t>GE653</t>
  </si>
  <si>
    <t>GE654</t>
  </si>
  <si>
    <t>GE655</t>
  </si>
  <si>
    <t xml:space="preserve">Propyl thiouracin </t>
  </si>
  <si>
    <t>GE656</t>
  </si>
  <si>
    <t>Thiamazole</t>
  </si>
  <si>
    <t>GE657</t>
  </si>
  <si>
    <t>Huyết thanh kháng uốn ván</t>
  </si>
  <si>
    <t>1500UI</t>
  </si>
  <si>
    <t>GE658</t>
  </si>
  <si>
    <t xml:space="preserve">Clostridium Botulinum type A </t>
  </si>
  <si>
    <t>500UI</t>
  </si>
  <si>
    <t xml:space="preserve">Thuốc tiêm đông khô 
</t>
  </si>
  <si>
    <t>GE659</t>
  </si>
  <si>
    <t>Tizanidin</t>
  </si>
  <si>
    <t>GE660</t>
  </si>
  <si>
    <t>GE661</t>
  </si>
  <si>
    <t>Thiocolchicosid</t>
  </si>
  <si>
    <t>GE662</t>
  </si>
  <si>
    <t>Carbomer</t>
  </si>
  <si>
    <t>2%/10g</t>
  </si>
  <si>
    <t>Tra mắt</t>
  </si>
  <si>
    <t>Thuốc tra
 mắt</t>
  </si>
  <si>
    <t>GE663</t>
  </si>
  <si>
    <t>Glycerin</t>
  </si>
  <si>
    <t>120mg/12ml</t>
  </si>
  <si>
    <t>GE664</t>
  </si>
  <si>
    <t>Hydroxypropylmethyl cellulose</t>
  </si>
  <si>
    <t>0,3% (w/v) - Lọ 15ml</t>
  </si>
  <si>
    <t>GE665</t>
  </si>
  <si>
    <t xml:space="preserve">Indomethacin </t>
  </si>
  <si>
    <t>0,1%</t>
  </si>
  <si>
    <t>GE666</t>
  </si>
  <si>
    <t>Moxifloxacin +
 dexamethasone</t>
  </si>
  <si>
    <t xml:space="preserve"> (0,5% (w/v) + 0,1% (w/v)); 6ml</t>
  </si>
  <si>
    <t>GE667</t>
  </si>
  <si>
    <t xml:space="preserve">Natri clorid </t>
  </si>
  <si>
    <t>0,9% 10ml</t>
  </si>
  <si>
    <t>GE668</t>
  </si>
  <si>
    <t>Natri hyaluronat</t>
  </si>
  <si>
    <t>0,1%(kl/tt) ; 6ml</t>
  </si>
  <si>
    <t>GE669</t>
  </si>
  <si>
    <t>0,18% (w/v) - Lọ 12ml</t>
  </si>
  <si>
    <t>GE670</t>
  </si>
  <si>
    <t>Polyethylen glycol + propylen glycol</t>
  </si>
  <si>
    <t>0,4%/0,3%/5ml</t>
  </si>
  <si>
    <t>GE671</t>
  </si>
  <si>
    <t>Travoprost</t>
  </si>
  <si>
    <t>0,04mg/ml; 2,5ml</t>
  </si>
  <si>
    <t>GE672</t>
  </si>
  <si>
    <t>Travoprost +Timolol</t>
  </si>
  <si>
    <t>0,04mg/ml+5mg/ml -2,5ml</t>
  </si>
  <si>
    <t>GE673</t>
  </si>
  <si>
    <t>0,04mg/ml+5mg/ml</t>
  </si>
  <si>
    <t>GE674</t>
  </si>
  <si>
    <t>Betahistine</t>
  </si>
  <si>
    <t>24mg</t>
  </si>
  <si>
    <t>GE675</t>
  </si>
  <si>
    <t>GE676</t>
  </si>
  <si>
    <t>GE677</t>
  </si>
  <si>
    <t>GE678</t>
  </si>
  <si>
    <t>Fluticasone propionat</t>
  </si>
  <si>
    <t xml:space="preserve">50µg (mcg)/0,05ml (0,1%) </t>
  </si>
  <si>
    <t>Xịt mũi</t>
  </si>
  <si>
    <t>Thuốc xịt mũi</t>
  </si>
  <si>
    <t>GE679</t>
  </si>
  <si>
    <t>50µg (mcg)/liều, Lọ 120 liều xịt</t>
  </si>
  <si>
    <t>GE680</t>
  </si>
  <si>
    <t>Phenazone + Lidocaine hydrochloride</t>
  </si>
  <si>
    <t>4g/100g (4%) + 1g/100g (1%)</t>
  </si>
  <si>
    <t>Dung dịch nhỏ tai</t>
  </si>
  <si>
    <t>GE681</t>
  </si>
  <si>
    <t>Rifamycin</t>
  </si>
  <si>
    <t>0,26g (200.000 IU)/10ml</t>
  </si>
  <si>
    <t>Thuốc
 nhỏ tai</t>
  </si>
  <si>
    <t>GE682</t>
  </si>
  <si>
    <t>Carbetocin</t>
  </si>
  <si>
    <t>100mcg/ml</t>
  </si>
  <si>
    <t>GE683</t>
  </si>
  <si>
    <t>GE684</t>
  </si>
  <si>
    <t>Oxytocin</t>
  </si>
  <si>
    <t>10IU/ml</t>
  </si>
  <si>
    <t>GE685</t>
  </si>
  <si>
    <t>Dung dịch lọc máu liên tục</t>
  </si>
  <si>
    <t>Khoang A: Mỗi 1000ml chứa: Calcium clorid dihydrat 5,145g; Magnesium clorid hexahydrat: 2,033g; Acid lactic 5,4g. Khoang B: Mỗi 1000ml chứa: Natri bicacbonat 3,09g ; Natri clorid 6,45g</t>
  </si>
  <si>
    <t>Thẩm phân /tiêm truyền</t>
  </si>
  <si>
    <t>Dung dịch
 thẩm phân</t>
  </si>
  <si>
    <t>GE686</t>
  </si>
  <si>
    <t xml:space="preserve"> 555ml dung dịch điện giải chứa: Natri clorid 2,34g; Calci clorid dihydrat 1,1g; Magnesi clorid hexahydrat 0,51g; Glucose anhydrous (dưới dạng glucose monohydrat) 5,0g; Acid hydrocloric 25% 0,73g- 2,19g; 4445ml dung dịch bicarbonat chứa: Natri clorid  27,47g; Natri bicarbonat 15,96g)</t>
  </si>
  <si>
    <t>Lọc máu 
liên tục</t>
  </si>
  <si>
    <t>GE687</t>
  </si>
  <si>
    <t>Khoang A: Mỗi 1000ml chứa: Calcium clorid dihydrat 5,145g; Magnesium clorid hexahydrat: 2,033g; Acid lactic 5,4g. Khoang B: Mỗi 1000ml chứa: Sodium clorid 6,45g; Sodium hydrogen carbonat 3,09g</t>
  </si>
  <si>
    <t>GE688</t>
  </si>
  <si>
    <t>Diazepam</t>
  </si>
  <si>
    <t>GE689</t>
  </si>
  <si>
    <t>GE690</t>
  </si>
  <si>
    <t>GE691</t>
  </si>
  <si>
    <t>Etifoxin hydrochlorid</t>
  </si>
  <si>
    <t>GE692</t>
  </si>
  <si>
    <t xml:space="preserve">Rotundin </t>
  </si>
  <si>
    <t>GE693</t>
  </si>
  <si>
    <t>Zopiclon</t>
  </si>
  <si>
    <t>GE694</t>
  </si>
  <si>
    <t>GE695</t>
  </si>
  <si>
    <t>Acid thioctic</t>
  </si>
  <si>
    <t>600mg/50ml</t>
  </si>
  <si>
    <t>GE696</t>
  </si>
  <si>
    <t>Donepezil hydrochloride</t>
  </si>
  <si>
    <t>GE697</t>
  </si>
  <si>
    <t xml:space="preserve">Haloperidol </t>
  </si>
  <si>
    <t xml:space="preserve"> 1,5mg</t>
  </si>
  <si>
    <t>GE698</t>
  </si>
  <si>
    <t xml:space="preserve"> 5mg/1ml</t>
  </si>
  <si>
    <t>GE699</t>
  </si>
  <si>
    <t xml:space="preserve">Levomepromazin </t>
  </si>
  <si>
    <t>GE700</t>
  </si>
  <si>
    <t>Meclofenoxat HCl</t>
  </si>
  <si>
    <t>GE701</t>
  </si>
  <si>
    <t>GE702</t>
  </si>
  <si>
    <t>Olanzapine</t>
  </si>
  <si>
    <t>GE703</t>
  </si>
  <si>
    <t>GE704</t>
  </si>
  <si>
    <t>GE705</t>
  </si>
  <si>
    <t>GE706</t>
  </si>
  <si>
    <t>Quetiapine</t>
  </si>
  <si>
    <t>GE707</t>
  </si>
  <si>
    <t>GE708</t>
  </si>
  <si>
    <t xml:space="preserve">Sulpirid </t>
  </si>
  <si>
    <t>GE709</t>
  </si>
  <si>
    <t xml:space="preserve">Amitriptylin </t>
  </si>
  <si>
    <t>GE710</t>
  </si>
  <si>
    <t>GE711</t>
  </si>
  <si>
    <t>Mirtazapine</t>
  </si>
  <si>
    <t>GE712</t>
  </si>
  <si>
    <t>GE713</t>
  </si>
  <si>
    <t>Sertralin</t>
  </si>
  <si>
    <t>GE714</t>
  </si>
  <si>
    <t>GE715</t>
  </si>
  <si>
    <t>Acetyl leucin</t>
  </si>
  <si>
    <t>GE716</t>
  </si>
  <si>
    <t>500mg/5ml</t>
  </si>
  <si>
    <t>GE717</t>
  </si>
  <si>
    <t>GE718</t>
  </si>
  <si>
    <t xml:space="preserve">N-Acetyl – DL – Leucin  </t>
  </si>
  <si>
    <t>GE719</t>
  </si>
  <si>
    <t>1g /10ml</t>
  </si>
  <si>
    <t>GE720</t>
  </si>
  <si>
    <t xml:space="preserve">Cholin alfoscerate </t>
  </si>
  <si>
    <t>1g/4ml</t>
  </si>
  <si>
    <t>GE721</t>
  </si>
  <si>
    <t xml:space="preserve">Citicolin </t>
  </si>
  <si>
    <t xml:space="preserve"> 250mg/2ml; 2ml</t>
  </si>
  <si>
    <t>GE722</t>
  </si>
  <si>
    <t xml:space="preserve">Panax Notoginseng Saponins </t>
  </si>
  <si>
    <t xml:space="preserve"> N5 </t>
  </si>
  <si>
    <t>GE723</t>
  </si>
  <si>
    <t>Cytidine-5'- monophosphate disodium +  Uridine</t>
  </si>
  <si>
    <t>5mg + 3mg</t>
  </si>
  <si>
    <t>GE724</t>
  </si>
  <si>
    <t>10mg + 6mg</t>
  </si>
  <si>
    <t>GE725</t>
  </si>
  <si>
    <t>Cytidin - 5- monophosphat 
disodium + uridin</t>
  </si>
  <si>
    <t>5mg+3mg</t>
  </si>
  <si>
    <t>GE726</t>
  </si>
  <si>
    <t>Cytidin - 5- monophosphat disodium + uridin</t>
  </si>
  <si>
    <t xml:space="preserve">  5mg + 3mg</t>
  </si>
  <si>
    <t>GE727</t>
  </si>
  <si>
    <t>Galantamine hydrobromid</t>
  </si>
  <si>
    <t>GE728</t>
  </si>
  <si>
    <t>Ginkgo Biloba</t>
  </si>
  <si>
    <t>GE729</t>
  </si>
  <si>
    <t>GE730</t>
  </si>
  <si>
    <t>GE731</t>
  </si>
  <si>
    <t>GE732</t>
  </si>
  <si>
    <t>GE733</t>
  </si>
  <si>
    <t xml:space="preserve">Mecobalamin </t>
  </si>
  <si>
    <t>GE734</t>
  </si>
  <si>
    <t xml:space="preserve">Piracetam </t>
  </si>
  <si>
    <t>GE735</t>
  </si>
  <si>
    <t>GE736</t>
  </si>
  <si>
    <t>GE737</t>
  </si>
  <si>
    <t>GE738</t>
  </si>
  <si>
    <t>1200mg</t>
  </si>
  <si>
    <t xml:space="preserve"> 10/4/2023 </t>
  </si>
  <si>
    <t xml:space="preserve"> 241/QĐ-SYT (Sở Y tế Thái Nguyên) </t>
  </si>
  <si>
    <t xml:space="preserve"> 08/02/2023 </t>
  </si>
  <si>
    <t>GE739</t>
  </si>
  <si>
    <t>GE740</t>
  </si>
  <si>
    <t>2000mg/10ml</t>
  </si>
  <si>
    <t xml:space="preserve">Ống </t>
  </si>
  <si>
    <t>GE741</t>
  </si>
  <si>
    <t>4000mg/20ml</t>
  </si>
  <si>
    <t>GE742</t>
  </si>
  <si>
    <t xml:space="preserve">Vinpocetin </t>
  </si>
  <si>
    <t>GE743</t>
  </si>
  <si>
    <t>GE744</t>
  </si>
  <si>
    <t>Aminophylin</t>
  </si>
  <si>
    <t>240mg/5ml</t>
  </si>
  <si>
    <t>GE745</t>
  </si>
  <si>
    <t>Budesonid</t>
  </si>
  <si>
    <t>64mcg/liều xịt
(chai 120 liều)</t>
  </si>
  <si>
    <t>Thuốc xịt
 mũi</t>
  </si>
  <si>
    <t>Lọ/chai</t>
  </si>
  <si>
    <t>GE746</t>
  </si>
  <si>
    <t>64mcg/liều xịt
(chai 150 liều)</t>
  </si>
  <si>
    <t>GE747</t>
  </si>
  <si>
    <t>Đường 
hô hấp</t>
  </si>
  <si>
    <t>Dung dịch/ Hỗn dịch khí dung</t>
  </si>
  <si>
    <t>Ống/
Nang</t>
  </si>
  <si>
    <t>GE748</t>
  </si>
  <si>
    <t>Montelukast</t>
  </si>
  <si>
    <t>GE749</t>
  </si>
  <si>
    <t>GE750</t>
  </si>
  <si>
    <t xml:space="preserve">Salbutamol </t>
  </si>
  <si>
    <t>100mcg/liều  (bình 200 liều)</t>
  </si>
  <si>
    <t>Thuốc hít định liều/phun mù định liều</t>
  </si>
  <si>
    <t>Bình</t>
  </si>
  <si>
    <t>GE751</t>
  </si>
  <si>
    <t>2mg/5ml</t>
  </si>
  <si>
    <t>Dung dịch/hỗn dịch/nhũ dịch uống</t>
  </si>
  <si>
    <t>GE752</t>
  </si>
  <si>
    <t>2,5mg/2,5ml</t>
  </si>
  <si>
    <t>GE753</t>
  </si>
  <si>
    <t>5mg/2,5ml</t>
  </si>
  <si>
    <t>GE754</t>
  </si>
  <si>
    <t>Ipratropium bromide + Salbutamol</t>
  </si>
  <si>
    <t>(0,5mg+2,5mg)/2,5ml</t>
  </si>
  <si>
    <t>Khí dung</t>
  </si>
  <si>
    <t>GE755</t>
  </si>
  <si>
    <t>(2,5mg+0,5mg)/2,5ml</t>
  </si>
  <si>
    <t>GE756</t>
  </si>
  <si>
    <t xml:space="preserve">Salmeterol  + Fluticasone </t>
  </si>
  <si>
    <t>25mcg/125mcg</t>
  </si>
  <si>
    <t>Thuốc hít định liều/phun mù định liều</t>
  </si>
  <si>
    <t>Bình xịt</t>
  </si>
  <si>
    <t>GE757</t>
  </si>
  <si>
    <t>50mcg/250mcg; 60 liều</t>
  </si>
  <si>
    <t>Hộp (bình)</t>
  </si>
  <si>
    <t>GE758</t>
  </si>
  <si>
    <t>GE759</t>
  </si>
  <si>
    <t xml:space="preserve">Ambroxol </t>
  </si>
  <si>
    <t>GE760</t>
  </si>
  <si>
    <t>GE761</t>
  </si>
  <si>
    <t>GE762</t>
  </si>
  <si>
    <t>Carbocistein</t>
  </si>
  <si>
    <t>375 mg</t>
  </si>
  <si>
    <t>GE763</t>
  </si>
  <si>
    <t>GE764</t>
  </si>
  <si>
    <t>GE765</t>
  </si>
  <si>
    <t>GE766</t>
  </si>
  <si>
    <t>GE767</t>
  </si>
  <si>
    <t>GE768</t>
  </si>
  <si>
    <t>GE769</t>
  </si>
  <si>
    <t>GE770</t>
  </si>
  <si>
    <t>Codein + terpin hydrat</t>
  </si>
  <si>
    <t>15mg, 100mg</t>
  </si>
  <si>
    <t>GE771</t>
  </si>
  <si>
    <t>10mg, 100mg</t>
  </si>
  <si>
    <t>GE772</t>
  </si>
  <si>
    <t xml:space="preserve">Acetylcystein </t>
  </si>
  <si>
    <t>GE773</t>
  </si>
  <si>
    <t>Chất ly giải vi khuẩn đông khô: Staphylococcus aureus, Streptococcus pyogenes,
Streptococcus viridans,
Klebsiella pneumoniae,
Klebsiella ozaenae,
Haemophylus influenzae,
Neisseria catarrhalis,
Diplococcus pneumoniae</t>
  </si>
  <si>
    <t>Chất ly giải vi khuẩn đông
khô 50mg, trong đó 7mg tương ứng: Staphylococcus aureus 6 tỷ,
Streptococcus pyogenes 6 tỷ,
Streptococcus viridans 6 tỷ,
Klebsiella pneumoniae 6 tỷ,
Klebsiella ozaenae 6 tỷ,
Haemophylus influenzae nhóm B 6 tỷ,
Neisseria catarrhalis 6 tỷ,
Diplococcus pneumoniae 6 tỷ</t>
  </si>
  <si>
    <t>GE774</t>
  </si>
  <si>
    <t>Mometason furoat</t>
  </si>
  <si>
    <t>0,05mg
Lọ 60 liều</t>
  </si>
  <si>
    <t>GE775</t>
  </si>
  <si>
    <t>50mcg/liều xịt x 140 liều xịt</t>
  </si>
  <si>
    <t>GE776</t>
  </si>
  <si>
    <t>Kali clorid</t>
  </si>
  <si>
    <t>GE777</t>
  </si>
  <si>
    <t>Magnesi aspartat + 
kali aspatat</t>
  </si>
  <si>
    <t>140mg +158mg</t>
  </si>
  <si>
    <t>GE778</t>
  </si>
  <si>
    <t>GE779</t>
  </si>
  <si>
    <t>Natri clorid+kali clorid+ natri citrat + glucose khan</t>
  </si>
  <si>
    <t>0,52g+ 0,3g+0,58g+ 2,7g</t>
  </si>
  <si>
    <t>GE780</t>
  </si>
  <si>
    <t>1,3g + 0,75g + 1,45g + 6,75g</t>
  </si>
  <si>
    <t>GE781</t>
  </si>
  <si>
    <t>0,52g + 0,3g + 0,509g + 2,7g</t>
  </si>
  <si>
    <t>GE782</t>
  </si>
  <si>
    <t>Natri clorid + natri bicarbonat + kali clorid + dextrose khan</t>
  </si>
  <si>
    <t>350mg + 250mg + 150mg + 2g</t>
  </si>
  <si>
    <t>GE783</t>
  </si>
  <si>
    <t>Acid amin* cho suy Thận (hoặc Acid amin*)</t>
  </si>
  <si>
    <t>6,1% 200ml</t>
  </si>
  <si>
    <t>GE784</t>
  </si>
  <si>
    <t>Acid amin</t>
  </si>
  <si>
    <t>250ml dung dịch chứa: L-isoleucin 2,60g; L-leucin 3,27g; L-lysin acetat 2,43g tương đương với L-lysin 1,72g; L-methionin 0,28g; N-acetyl L-cystein 0,18g tương đương với L-cystein 0,13g; L-phenylalanin 0,22g; L-threonin 1,10g; L-tryptophan 0,18g; L-valin 2,52g; L-arginin 2,68g; L-histidin 0,70g; Glycin 1,46g; L-alanin 1,16g; L-prolin 1,43g; L-serin 0,56g</t>
  </si>
  <si>
    <t>GE785</t>
  </si>
  <si>
    <t>250ml; L-Alanin 1,575g, L-Arginin 1,225g, Amino-acetic acid (Glycin) 0,80g, L-Histidin 1,075g, L-Isoleucin 1,275g, L-Leucin 2,575g, L-Lysin monoacetat 2,5025g (tương đương 1,775g L-Lysin), L-Methionin 0,70g, L-Phenylalanin 0,95g, L-Prolin 1,075g, L-Serin 1,125g, L-Threonin 1,20g, L-Tryptophan 0,475g, L-Valin 1,55g, Acetylcystein 0,125g (tương đương 0,0925g L-Cystein), L-Malic acid 0,375g, Acid acetic 99% (acid acetic băng) 0,345g</t>
  </si>
  <si>
    <t>GE786</t>
  </si>
  <si>
    <t xml:space="preserve">Acid amin cho suy thận*  </t>
  </si>
  <si>
    <t>5,4% 250ml</t>
  </si>
  <si>
    <t>GE787</t>
  </si>
  <si>
    <t xml:space="preserve">Acid amin*  </t>
  </si>
  <si>
    <t>5% 200ml</t>
  </si>
  <si>
    <t>GE788</t>
  </si>
  <si>
    <t>10% 200ml</t>
  </si>
  <si>
    <t>GE789</t>
  </si>
  <si>
    <t>Acid amin dành cho
 bệnh lý Gan*</t>
  </si>
  <si>
    <t>8% 200ml</t>
  </si>
  <si>
    <t>GE790</t>
  </si>
  <si>
    <t xml:space="preserve">Acid amin cho suy Gan*  </t>
  </si>
  <si>
    <t>8% 250ml</t>
  </si>
  <si>
    <t>GE791</t>
  </si>
  <si>
    <t>8% 500ml</t>
  </si>
  <si>
    <t>GE792</t>
  </si>
  <si>
    <t>Acid amin*  
cho suy Thận</t>
  </si>
  <si>
    <t xml:space="preserve">7,2%, 200ml </t>
  </si>
  <si>
    <t>GE793</t>
  </si>
  <si>
    <t>GE794</t>
  </si>
  <si>
    <t>Acid amin + Glucose + chất điện giải</t>
  </si>
  <si>
    <t>Mỗi túi 1000ml có 2 ngăn chứa: 500ml dung dịch Glucose 12,6%: Glucose monohydrat 69,3g tương ứng với Glucose 63g; 500ml dung dịch acid amin có điện giải: L-Alanin 4,9g; L-Arginin 4,2g; Glycin 3,85g; L-Histidin 1,05g; L-Isoleucin 1,75g; L-Leucin 2,59g; L-Lysin acetat 3,26g tương ứng với L-Lysin 2,31g; L-Methionin 1,51g; L-Phenylalanin 1,79g; L-Prolin 3,92g; L-Serin 2,28g; Taurin 0,35g; L-Threonin 1,54g; L-tryptophan 0,70g; L-Tyrosin 0,14g; L-Valin 2,17g; Calci clorid dihydrat 0,24g tương ứng với Calci clorid 0,18g; Natri glycerophosphat khan 1,78g; Magnesi sulphat heptahydrat 0,78g tương ứng với Magnesi sulphat 0,38g; Kali clorid 1,41g; Natri acetat trihydrat 1,16g tương ứng với Natri acetat 0,70g</t>
  </si>
  <si>
    <t>GE795</t>
  </si>
  <si>
    <t>Acid amin + Glucose
 + Lipid*</t>
  </si>
  <si>
    <t>(10% 380ml + 13% 656ml +  20% 170ml)/1206ml</t>
  </si>
  <si>
    <t>GE796</t>
  </si>
  <si>
    <t>Túi 3 ngăn 493ml chứa: L-Alanin 3,5 gam; L-Arginin 3,0 gam; Glycin 2,8 gam; L-Histidin 0,8 gam; L-Isoleucin 1,3 gam; L-Leucin 1,9 gam; L-Lysin (dưới dạng L-Lysin acetat) 1,7 gam; L-Methionin 1,1 gam; L-Phenylalanin 1,3 gam; L-Prolin 2,8 gam; L-Serin 1,6 gam; Taurin 0,25 gam; L-Threonin 1,1 gam; L-Tryptophan 0,5 gam; L-Tyrosin 0,1 gam; L-Valin 1,6 gam; Calci clorid (dưới dạng Calci clorid dihydrat) 0,14 gam; Natri glycerophosphat (dưới dạng Natri glycerophosphat hydrat) 1,1 gam; Magnesi sulphat (dưới dạng Magnesi sulphat heptahydrat) 0,3 gam; Kali clorid 1,1 gam; Natri acetat (dưới dạng Natri acetat trihydrat) 0,9 gam; Kẽm sulphat (dưới dạng Kẽm sulphat heptahydrat) 0,0033 gam; Glucose khan (dưới dạng Glucose monohydrat) 63 gam; Đầu đậu tương tinh chế 5,6 gam; Triglycerid mạch trung bình 5,6 gam; Dầu ô liu tinh chế 4,7 gam; Dầu cá giàu acid béo omega-3 2,8 gam.</t>
  </si>
  <si>
    <t>GE797</t>
  </si>
  <si>
    <t>(8% 150ml + 16% 150ml + 20% 75ml)/375ml</t>
  </si>
  <si>
    <t>GE798</t>
  </si>
  <si>
    <t>(11.3% 217ml + 11% 639ml +  20% 184ml)/ Túi 1040ml</t>
  </si>
  <si>
    <t>GE799</t>
  </si>
  <si>
    <t>(11.3% 80ml + 11% 236ml +  20% 68ml)/ Túi 384ml</t>
  </si>
  <si>
    <t>GE800</t>
  </si>
  <si>
    <t xml:space="preserve">Calci clorid </t>
  </si>
  <si>
    <t>500mg/ 5ml</t>
  </si>
  <si>
    <t>GE801</t>
  </si>
  <si>
    <t xml:space="preserve">Glucose </t>
  </si>
  <si>
    <t>1,5g/5ml</t>
  </si>
  <si>
    <t>GE802</t>
  </si>
  <si>
    <t>30%/250ml</t>
  </si>
  <si>
    <t>GE803</t>
  </si>
  <si>
    <t>5% 100ml</t>
  </si>
  <si>
    <t>GE804</t>
  </si>
  <si>
    <t>5% 250ml</t>
  </si>
  <si>
    <t>GE805</t>
  </si>
  <si>
    <t>5% 500ml</t>
  </si>
  <si>
    <t>GE806</t>
  </si>
  <si>
    <t>10% 500ml</t>
  </si>
  <si>
    <t>GE807</t>
  </si>
  <si>
    <t>20% 500ml</t>
  </si>
  <si>
    <t>GE808</t>
  </si>
  <si>
    <t>GE809</t>
  </si>
  <si>
    <t xml:space="preserve">Kali clorid </t>
  </si>
  <si>
    <t>GE810</t>
  </si>
  <si>
    <t xml:space="preserve">Manitol </t>
  </si>
  <si>
    <t>20% 250ml</t>
  </si>
  <si>
    <t>GE811</t>
  </si>
  <si>
    <t>0,9% 500ml</t>
  </si>
  <si>
    <t>GE812</t>
  </si>
  <si>
    <t>Thuốc
 tiêm</t>
  </si>
  <si>
    <t>GE813</t>
  </si>
  <si>
    <t>0,9% 250ml</t>
  </si>
  <si>
    <t>GE814</t>
  </si>
  <si>
    <t>GE815</t>
  </si>
  <si>
    <t>0,9% 1000ml</t>
  </si>
  <si>
    <t>GE816</t>
  </si>
  <si>
    <t>GE817</t>
  </si>
  <si>
    <t>GE818</t>
  </si>
  <si>
    <t>0,45%500ml</t>
  </si>
  <si>
    <t>GE819</t>
  </si>
  <si>
    <t>0,9% 100ml</t>
  </si>
  <si>
    <t>GE820</t>
  </si>
  <si>
    <t>Nhũ dịch lipid</t>
  </si>
  <si>
    <t>20%100ml</t>
  </si>
  <si>
    <t>GE821</t>
  </si>
  <si>
    <t>20%250ml</t>
  </si>
  <si>
    <t>GE822</t>
  </si>
  <si>
    <t>10%250ml</t>
  </si>
  <si>
    <t>GE823</t>
  </si>
  <si>
    <t>Natri clorid +- kali clorid + monobasic kali phosphat + natri acetat + magnesi sulfat + kẽm sulfat + dextrose</t>
  </si>
  <si>
    <t>GE824</t>
  </si>
  <si>
    <t xml:space="preserve">Ringer lactat </t>
  </si>
  <si>
    <t>GE825</t>
  </si>
  <si>
    <t>GE826</t>
  </si>
  <si>
    <t>GE827</t>
  </si>
  <si>
    <t>Calcicarbonat + Vitamin D3</t>
  </si>
  <si>
    <t>750mg + 200IU</t>
  </si>
  <si>
    <t>GE828</t>
  </si>
  <si>
    <t>1250mg; 440IU</t>
  </si>
  <si>
    <t>GE829</t>
  </si>
  <si>
    <t>1500mg+400IU</t>
  </si>
  <si>
    <t>GE830</t>
  </si>
  <si>
    <t>1500mg+500IU</t>
  </si>
  <si>
    <t>GE831</t>
  </si>
  <si>
    <t>750mg + 0,1mg</t>
  </si>
  <si>
    <t>GE832</t>
  </si>
  <si>
    <t>Calci lactat</t>
  </si>
  <si>
    <t>GE833</t>
  </si>
  <si>
    <t>Calcitriol</t>
  </si>
  <si>
    <t>0,5mcg</t>
  </si>
  <si>
    <t>GE834</t>
  </si>
  <si>
    <t>Sắt gluconat + Mangan gluconat + Đồng gluconat</t>
  </si>
  <si>
    <t>50mg+1,33mg + 0,7mg</t>
  </si>
  <si>
    <t xml:space="preserve">Dung dịch/ hỗn dịch/nhũ dịch uống </t>
  </si>
  <si>
    <t>GE835</t>
  </si>
  <si>
    <t xml:space="preserve">Vitamin A + D3 </t>
  </si>
  <si>
    <t>4000IU + 400IU</t>
  </si>
  <si>
    <t>GE836</t>
  </si>
  <si>
    <t>Vitamin B1+B6+B12</t>
  </si>
  <si>
    <t>115mg + 115mg + 50mcg</t>
  </si>
  <si>
    <t>GE837</t>
  </si>
  <si>
    <t>(100mg;100mg;5000mcg)/3ml</t>
  </si>
  <si>
    <t>GE838</t>
  </si>
  <si>
    <t>200mg/100mg/1mg</t>
  </si>
  <si>
    <t>GE839</t>
  </si>
  <si>
    <t>115mg/100mg
/50mcg</t>
  </si>
  <si>
    <t>GE840</t>
  </si>
  <si>
    <t>125mg + 125mg + 125mcg</t>
  </si>
  <si>
    <t>GE841</t>
  </si>
  <si>
    <t xml:space="preserve">Vitamin E </t>
  </si>
  <si>
    <t>GE842</t>
  </si>
  <si>
    <t>400UI</t>
  </si>
  <si>
    <t>GE843</t>
  </si>
  <si>
    <t xml:space="preserve">Vitamin K1 </t>
  </si>
  <si>
    <t>Doanh thu bình quân hàng năm (không bao gồm thuế VAT)</t>
  </si>
  <si>
    <t>Giá trị đảm bảo dự thầu*</t>
  </si>
  <si>
    <t>PHẦN THÔNG TIN BÊN CÔNG TY THAM DỰ THẦU ĐIỀN</t>
  </si>
  <si>
    <t>NHÀ THẦU TỰ CHẤM ĐIỂM KT</t>
  </si>
  <si>
    <t>Mã thuốc</t>
  </si>
  <si>
    <t>TT/ TT20</t>
  </si>
  <si>
    <t>Tên thuốc</t>
  </si>
  <si>
    <t>Nồng độ (Hàm lượng)</t>
  </si>
  <si>
    <t>Đường dùng</t>
  </si>
  <si>
    <t>Dạng bào chế</t>
  </si>
  <si>
    <t>Quy cách đóng gói</t>
  </si>
  <si>
    <t>Hạn dùng  (Tuổi thọ) - đơn vị tháng</t>
  </si>
  <si>
    <t>SĐK hoặc GPNK</t>
  </si>
  <si>
    <t xml:space="preserve">Cơ sở sản xuất </t>
  </si>
  <si>
    <t>Địa chỉ cơ sở sản xuất</t>
  </si>
  <si>
    <t>Nước sản xuất</t>
  </si>
  <si>
    <t>Đơn vị tính</t>
  </si>
  <si>
    <t>Giá bán buôn kê khai đến thời điểm hiện tại (nếu có)</t>
  </si>
  <si>
    <t xml:space="preserve">Số lượng dự thầu </t>
  </si>
  <si>
    <t>Đơn giá dự thầu</t>
  </si>
  <si>
    <t>Thành tiền dự thầu</t>
  </si>
  <si>
    <t>Thuế VAT
(%)</t>
  </si>
  <si>
    <t>Thành tiền dự thầu trước thuế</t>
  </si>
  <si>
    <t>Phân loại</t>
  </si>
  <si>
    <t>Nhóm thuốc</t>
  </si>
  <si>
    <t>STT, đợt công bố nhóm thuốc</t>
  </si>
  <si>
    <t>Hạn lưu hành của thuốc</t>
  </si>
  <si>
    <t>Hạn Eu/GMP, PIC/S-GMP, WHO-GMP</t>
  </si>
  <si>
    <t>Có chứng minh tồn kho</t>
  </si>
  <si>
    <t>Có công bố tương đương sinh học, biệt dược gốc - gắn trong E-HSDT</t>
  </si>
  <si>
    <t>Có chứng minh thuốc tham dự thầu thuộc Danh mục sản phẩm quốc gia gắn trong E-HSDT</t>
  </si>
  <si>
    <t>Có chứng minh thuốc tham dự thầu được giải thưởng “Ngôi sao thuốc Việt” gắn trong E-HSDT</t>
  </si>
  <si>
    <t>Có chứng minh thuốc được sản xuất từ nguyên liệu kháng sinh sản xuất trong nước gắn trong E-HSDT</t>
  </si>
  <si>
    <t>Tên nhà thầu</t>
  </si>
  <si>
    <t>1. Dây chuyền sản xuất</t>
  </si>
  <si>
    <t>2. Thuốc sản xuất bởi:</t>
  </si>
  <si>
    <t>3. Thuốc vi phạm</t>
  </si>
  <si>
    <t>4. Cơ sở vi phạm</t>
  </si>
  <si>
    <t>5. Hạn dùng</t>
  </si>
  <si>
    <t>6. Nguyên liệu SX thuốc</t>
  </si>
  <si>
    <t xml:space="preserve">7. TĐSH, DM quốc gia, Ngôi sao Việt </t>
  </si>
  <si>
    <t xml:space="preserve">8. Kháng sinh sản xuất trong nước </t>
  </si>
  <si>
    <t xml:space="preserve">10. CS sản xuất/ nhập nhập/phân phối </t>
  </si>
  <si>
    <t xml:space="preserve">11. Kinh nghiệm cung ứng </t>
  </si>
  <si>
    <t xml:space="preserve">12. Khả năng cung ứng </t>
  </si>
  <si>
    <t>13. Uy tín nhà thầu</t>
  </si>
  <si>
    <t>14. Cung ứng cho các vùng khó khăn</t>
  </si>
  <si>
    <t>Tổng điểm KT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</si>
  <si>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</si>
  <si>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</si>
  <si>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</si>
  <si>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</si>
  <si>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</si>
  <si>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</si>
  <si>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</si>
  <si>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</si>
  <si>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</si>
  <si>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</si>
  <si>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</si>
  <si>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</si>
  <si>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</si>
  <si>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</si>
  <si>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</si>
  <si>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</si>
  <si>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</si>
  <si>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</si>
  <si>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(19a)</t>
  </si>
  <si>
    <t>(19b)</t>
  </si>
  <si>
    <t>(19c)</t>
  </si>
  <si>
    <t>(20)</t>
  </si>
  <si>
    <t>(21)</t>
  </si>
  <si>
    <t>(22)</t>
  </si>
  <si>
    <t>(23a)</t>
  </si>
  <si>
    <t>(23b)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</si>
  <si>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</si>
  <si>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</si>
  <si>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</si>
  <si>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</si>
  <si>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</si>
  <si>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</si>
  <si>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</si>
  <si>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</si>
  <si>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</si>
  <si>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</si>
  <si>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</si>
  <si>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</si>
  <si>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</si>
  <si>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</si>
  <si>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</si>
  <si>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</si>
  <si>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</si>
  <si>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</si>
  <si>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</si>
  <si>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</si>
  <si>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</si>
  <si>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THÔNG TIN DANH MỤC BVQY 354</t>
  </si>
  <si>
    <t xml:space="preserve">Tên công ty: </t>
  </si>
  <si>
    <t>Liên lạc công tác thầu</t>
  </si>
  <si>
    <t>Liên lạc khi gọi hàng</t>
  </si>
  <si>
    <t>Liên lạc khi làm thủ tục thanh toán</t>
  </si>
  <si>
    <t>Tên công ty</t>
  </si>
  <si>
    <t>Mã số trên mua sắm công (vn..........)</t>
  </si>
  <si>
    <t>MST cty</t>
  </si>
  <si>
    <t>Tên</t>
  </si>
  <si>
    <t>SĐT</t>
  </si>
  <si>
    <t>Địa chỉ mail</t>
  </si>
  <si>
    <t>Do số lượng sản phẩm và công ty tham dự thầu quá nhiều, các công ty vui lòng:
- Thực hiện đúng các hướng dẫn sau để việc chấm thầu thuận tiện hơn. 
- Không chèn thêm dòng, cột. Đối với công ty chào vào cùng 1 hoạt chất 2 thuốc, vui lòng copy phần thông tin bên mời thầu xuống cuối và điền thông tin thuốc như hướng dẫn dưới đây. 
Trân trọng cảm ơn.</t>
  </si>
  <si>
    <t xml:space="preserve">B1: </t>
  </si>
  <si>
    <t>Công ty điền thông tin nhà thầu trong sheet "Thông tin công ty" để nhận thông tin trong suốt quá trình cung ứng và thực hiện hợp đồng.
- Lưu ý: Có thể điền 2 email nhận thông tin thầu</t>
  </si>
  <si>
    <t xml:space="preserve">B2: </t>
  </si>
  <si>
    <t>Điền vào dòng thuốc tương ứng công ty chào thầu trong sheet "HSDT" các thông tin theo hướng dẫn sau:</t>
  </si>
  <si>
    <t>cột 1: ghi STT theo STT thuốc công ty chào thầu</t>
  </si>
  <si>
    <t>cột 2: Điền thông tin tương ứng theo cột D - "mã thuốc"</t>
  </si>
  <si>
    <t>cột 3: Điền thứ tự theo thông tư 20</t>
  </si>
  <si>
    <t>cột 4 - cột 15: điền thông tin theo giấy phép lưu hành sản phẩm - với cột 10, chỉ ghi giá trị số.</t>
  </si>
  <si>
    <t>cột 16: giá kê khai của thuốc tại thời điểm hiện tại (nếu có)</t>
  </si>
  <si>
    <t>cột 17: số lượng thuốc mà nhà thầu dự thầu</t>
  </si>
  <si>
    <t>cột 18: đơn giá thuốc mà nhà thầu dự thầu</t>
  </si>
  <si>
    <t>cột 19a: thành tiền - đã bao gồm giá VAT = 17 *18 - không cần điền (chỉ cần check lại)</t>
  </si>
  <si>
    <t>cột 19b: % thuế VAT, chỉ ghi giá trị số</t>
  </si>
  <si>
    <t>cột 19c: thành tiền - chưa bao gồm giá VAT - không cần điền (chỉ cần check lại)</t>
  </si>
  <si>
    <t>cột 20: điền SX, NK hoặc KD</t>
  </si>
  <si>
    <t>cột 21: Nhóm thuốc = giá trị cột L. (VD: "N1; N2; N3; N4; N5)</t>
  </si>
  <si>
    <t>cột 22: STT đợt công bố nhóm thuốc - chứng minh biệt dược gốc đối với gói biệt dược; tương đương sinh học đối với nhóm 3; Eu-gmp, Pic-gmp đối với nhóm 1,2; WHO-GMP đối với nhóm 4.</t>
  </si>
  <si>
    <t>cột 23a: Hạn lưu hành của thuốc chào thầu (ghi thời gian hết hạn của GPLH VD: 09/10/2026)</t>
  </si>
  <si>
    <t>cột 23b: Hạn GMP của công ty sản xuất và đóng gói (nếu có) VD: 09/10/2026</t>
  </si>
  <si>
    <t>cột 24-29: Ghi là "Có" nếu trong E-HSDT có; nếu không có thì ghi "Không"</t>
  </si>
  <si>
    <t>cột 30: tên nhà thầu trong đơn dự thầu ghi đúng theo tên trên trang Muasamcong - kể cả in hoa và không in hóa</t>
  </si>
  <si>
    <t>cột 31- 44: công ty tự chấm điểm kỹ thuật đối với thuốc của mình tương ứng với phần 4 tại E-HSMT theo mẫu số 15</t>
  </si>
  <si>
    <t>B3:</t>
  </si>
  <si>
    <t>Lọc các thuốc tham dự thầu, kiểm tra lại tổng giá trị bảo lãnh và tiến hành làm bảo lãnh dự thầu theo giá trị BV yêu cầu</t>
  </si>
  <si>
    <t>Công ty cố gắng nộp E-HSDT trong khoảng thời gian trước 3-5 ngày đóng thầu</t>
  </si>
  <si>
    <t>Địa chỉ công ty (Nơi nhà thầu đăng ký kinh doanh, hoạt động)</t>
  </si>
  <si>
    <t xml:space="preserve">Tài khoản Ngân hàng </t>
  </si>
  <si>
    <t>Tại Ngân hàng</t>
  </si>
  <si>
    <t>Năm thành lập công ty</t>
  </si>
  <si>
    <t>Họ và tên người đại diện hợp pháp</t>
  </si>
  <si>
    <t>Chức vụ</t>
  </si>
  <si>
    <t>Có chứng minh nguồn gốc nguyên liệu - mục 6 - phần 4</t>
  </si>
  <si>
    <t>In đóng dấu và kèm file scan Phần bôi vàng (thông tin thuốc) và bôi nâu (tự chấm điểm)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</si>
</sst>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color rgb="FF595959"/>
      <name val="Inter"/>
      <charset val="134"/>
    </font>
    <font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64" fontId="16" fillId="0" borderId="0" applyFont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0" fontId="8" fillId="0" borderId="0" xfId="4" applyFont="1" applyAlignment="1">
      <alignment vertical="center"/>
    </xf>
    <xf numFmtId="2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4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7" applyFont="1" applyFill="1" applyBorder="1" applyAlignment="1" applyProtection="1">
      <alignment horizontal="center" vertical="center" wrapText="1"/>
      <protection locked="0"/>
    </xf>
    <xf numFmtId="0" fontId="7" fillId="4" borderId="1" xfId="7" applyFont="1" applyFill="1" applyBorder="1" applyAlignment="1" applyProtection="1">
      <alignment horizontal="center" vertical="center" textRotation="180" wrapText="1"/>
      <protection locked="0"/>
    </xf>
    <xf numFmtId="2" fontId="7" fillId="4" borderId="1" xfId="7" applyNumberFormat="1" applyFont="1" applyFill="1" applyBorder="1" applyAlignment="1" applyProtection="1">
      <alignment horizontal="center" vertical="center" textRotation="180" wrapText="1"/>
      <protection locked="0"/>
    </xf>
    <xf numFmtId="0" fontId="3" fillId="2" borderId="1" xfId="7" quotePrefix="1" applyFont="1" applyFill="1" applyBorder="1" applyAlignment="1" applyProtection="1">
      <alignment horizontal="center" vertical="center" wrapText="1"/>
      <protection locked="0"/>
    </xf>
    <xf numFmtId="165" fontId="3" fillId="2" borderId="1" xfId="8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quotePrefix="1" applyFont="1" applyFill="1" applyBorder="1" applyAlignment="1" applyProtection="1">
      <alignment horizontal="center" vertical="center"/>
      <protection locked="0"/>
    </xf>
    <xf numFmtId="0" fontId="17" fillId="4" borderId="1" xfId="0" quotePrefix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0" fontId="8" fillId="0" borderId="1" xfId="4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2" fillId="0" borderId="1" xfId="4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" xfId="0" applyFont="1" applyBorder="1"/>
    <xf numFmtId="0" fontId="20" fillId="0" borderId="1" xfId="0" applyFont="1" applyBorder="1"/>
    <xf numFmtId="0" fontId="19" fillId="0" borderId="0" xfId="0" applyFont="1"/>
    <xf numFmtId="0" fontId="12" fillId="0" borderId="0" xfId="0" applyFont="1"/>
    <xf numFmtId="0" fontId="21" fillId="2" borderId="0" xfId="0" applyFont="1" applyFill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2" fillId="0" borderId="0" xfId="0" quotePrefix="1" applyFont="1"/>
    <xf numFmtId="0" fontId="18" fillId="0" borderId="2" xfId="0" applyFont="1" applyBorder="1" applyAlignment="1">
      <alignment horizontal="center" vertical="center" wrapText="1"/>
    </xf>
    <xf numFmtId="0" fontId="12" fillId="2" borderId="0" xfId="0" applyFont="1" applyFill="1"/>
    <xf numFmtId="0" fontId="18" fillId="0" borderId="3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7" fillId="2" borderId="5" xfId="0" applyFont="1" applyFill="1" applyBorder="1" applyAlignment="1" applyProtection="1">
      <alignment horizontal="center" vertical="center" wrapText="1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0">
    <cellStyle name="Comma" xfId="1" builtinId="3"/>
    <cellStyle name="Comma 10 2 2" xfId="6" xr:uid="{8E5EF9F4-8E1A-4DF0-90F7-51E5CE208987}"/>
    <cellStyle name="Comma 104" xfId="8" xr:uid="{1E02AD31-DC5E-40C4-876F-D751AFB85E78}"/>
    <cellStyle name="Comma 2 3 2" xfId="3" xr:uid="{EE4771B4-C85D-4AC9-AC63-B887DF4602D8}"/>
    <cellStyle name="Normal" xfId="0" builtinId="0"/>
    <cellStyle name="Normal 10 4" xfId="5" xr:uid="{FAE205F3-BB50-4B37-BEBE-5B262E7A04CA}"/>
    <cellStyle name="Normal 2 2" xfId="4" xr:uid="{1DEAA336-D43E-427A-86EF-4910C5368F93}"/>
    <cellStyle name="Normal 2 4" xfId="2" xr:uid="{C2109AC1-F5E7-4F51-8E3A-CBC1A4F4E08D}"/>
    <cellStyle name="Normal 20" xfId="7" xr:uid="{64CEEFF0-36DA-43CF-9ECF-C55F26D9A9E6}"/>
    <cellStyle name="Normal 7" xfId="9" xr:uid="{8BE982E2-DC86-47D6-AD53-3BE66F324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470646</xdr:colOff>
      <xdr:row>3</xdr:row>
      <xdr:rowOff>67235</xdr:rowOff>
    </xdr:from>
    <xdr:to>
      <xdr:col>8</xdr:col>
      <xdr:colOff>627528</xdr:colOff>
      <xdr:row>3</xdr:row>
      <xdr:rowOff>67235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C9C6EF4-8C99-4A26-AC50-E2319353F043}"/>
            </a:ext>
          </a:extLst>
        </xdr:cNvPr>
        <xdr:cNvCxnSpPr/>
      </xdr:nvCxnSpPr>
      <xdr:spPr>
        <a:xfrm>
          <a:off x="4718796" y="781610"/>
          <a:ext cx="23095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&#7921;%20tr&#249;%20n&#259;m%202021/danh%20muc%20ke%20ho&#7841;ch%20nam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THAU%202023\1%20t&#7893;ng%20h&#7907;p%20g&#243;i%204%20-%20Copy%20H.xlsx" TargetMode="External"/><Relationship Id="rId1" Type="http://schemas.openxmlformats.org/officeDocument/2006/relationships/externalLinkPath" Target="file:///F:\THAU%202023\1%20t&#7893;ng%20h&#7907;p%20g&#243;i%204%20-%20Copy%20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C"/>
      <sheetName val="DM ke hoạch 2021"/>
      <sheetName val="Dự trù thuốc mới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1-IV"/>
      <sheetName val="PL1-V"/>
      <sheetName val="TH"/>
    </sheetNames>
    <sheetDataSet>
      <sheetData sheetId="0"/>
      <sheetData sheetId="1"/>
      <sheetData sheetId="2">
        <row r="2">
          <cell r="C2">
            <v>1</v>
          </cell>
          <cell r="Q2">
            <v>939752</v>
          </cell>
        </row>
        <row r="3">
          <cell r="C3">
            <v>1</v>
          </cell>
          <cell r="Q3">
            <v>760000</v>
          </cell>
        </row>
        <row r="4">
          <cell r="C4">
            <v>2</v>
          </cell>
          <cell r="Q4">
            <v>891032</v>
          </cell>
        </row>
        <row r="5">
          <cell r="C5">
            <v>3</v>
          </cell>
          <cell r="Q5">
            <v>770000</v>
          </cell>
        </row>
        <row r="6">
          <cell r="C6">
            <v>3</v>
          </cell>
          <cell r="Q6">
            <v>760000</v>
          </cell>
        </row>
        <row r="7">
          <cell r="C7">
            <v>4</v>
          </cell>
          <cell r="Q7">
            <v>2400000</v>
          </cell>
        </row>
        <row r="8">
          <cell r="C8">
            <v>5</v>
          </cell>
          <cell r="Q8">
            <v>378525</v>
          </cell>
        </row>
        <row r="9">
          <cell r="C9">
            <v>5</v>
          </cell>
          <cell r="Q9">
            <v>318000</v>
          </cell>
        </row>
        <row r="10">
          <cell r="C10">
            <v>6</v>
          </cell>
          <cell r="Q10">
            <v>330750</v>
          </cell>
        </row>
        <row r="11">
          <cell r="C11">
            <v>7</v>
          </cell>
          <cell r="Q11">
            <v>568040</v>
          </cell>
        </row>
        <row r="12">
          <cell r="C12">
            <v>8</v>
          </cell>
          <cell r="Q12">
            <v>418000</v>
          </cell>
        </row>
        <row r="13">
          <cell r="C13">
            <v>8</v>
          </cell>
          <cell r="Q13">
            <v>465000</v>
          </cell>
        </row>
        <row r="14">
          <cell r="C14">
            <v>8</v>
          </cell>
          <cell r="Q14">
            <v>465000</v>
          </cell>
        </row>
        <row r="15">
          <cell r="C15">
            <v>9</v>
          </cell>
          <cell r="Q15">
            <v>418000</v>
          </cell>
        </row>
        <row r="16">
          <cell r="C16">
            <v>10</v>
          </cell>
          <cell r="Q16">
            <v>1975000</v>
          </cell>
        </row>
        <row r="17">
          <cell r="C17">
            <v>10</v>
          </cell>
          <cell r="Q17">
            <v>1980000</v>
          </cell>
        </row>
        <row r="18">
          <cell r="C18">
            <v>11</v>
          </cell>
          <cell r="Q18">
            <v>1225000</v>
          </cell>
        </row>
        <row r="19">
          <cell r="C19">
            <v>11</v>
          </cell>
          <cell r="Q19">
            <v>1325000</v>
          </cell>
        </row>
        <row r="20">
          <cell r="C20">
            <v>12</v>
          </cell>
          <cell r="Q20">
            <v>319000</v>
          </cell>
        </row>
        <row r="21">
          <cell r="C21">
            <v>13</v>
          </cell>
          <cell r="Q21">
            <v>2612925</v>
          </cell>
        </row>
        <row r="22">
          <cell r="C22">
            <v>13</v>
          </cell>
          <cell r="Q22">
            <v>1800000</v>
          </cell>
        </row>
        <row r="23">
          <cell r="C23">
            <v>13</v>
          </cell>
          <cell r="Q23">
            <v>2250000</v>
          </cell>
        </row>
        <row r="24">
          <cell r="C24">
            <v>14</v>
          </cell>
          <cell r="Q24">
            <v>882000</v>
          </cell>
        </row>
        <row r="25">
          <cell r="C25">
            <v>14</v>
          </cell>
          <cell r="Q25">
            <v>695000</v>
          </cell>
        </row>
        <row r="26">
          <cell r="C26">
            <v>14</v>
          </cell>
          <cell r="Q26">
            <v>560000</v>
          </cell>
        </row>
        <row r="27">
          <cell r="C27">
            <v>15</v>
          </cell>
          <cell r="Q27">
            <v>140700</v>
          </cell>
        </row>
        <row r="28">
          <cell r="C28">
            <v>15</v>
          </cell>
          <cell r="Q28">
            <v>98000</v>
          </cell>
        </row>
        <row r="29">
          <cell r="C29">
            <v>16</v>
          </cell>
          <cell r="Q29">
            <v>50400</v>
          </cell>
        </row>
        <row r="30">
          <cell r="C30">
            <v>16</v>
          </cell>
          <cell r="Q30">
            <v>47800</v>
          </cell>
        </row>
        <row r="31">
          <cell r="C31">
            <v>17</v>
          </cell>
          <cell r="Q31">
            <v>30980</v>
          </cell>
        </row>
        <row r="32">
          <cell r="C32">
            <v>18</v>
          </cell>
          <cell r="Q32">
            <v>136000</v>
          </cell>
        </row>
        <row r="33">
          <cell r="C33">
            <v>18</v>
          </cell>
          <cell r="Q33">
            <v>150000</v>
          </cell>
        </row>
        <row r="34">
          <cell r="C34">
            <v>19</v>
          </cell>
          <cell r="Q34">
            <v>56480</v>
          </cell>
        </row>
        <row r="35">
          <cell r="C35">
            <v>19</v>
          </cell>
          <cell r="Q35">
            <v>62000</v>
          </cell>
        </row>
        <row r="36">
          <cell r="C36">
            <v>20</v>
          </cell>
          <cell r="Q36">
            <v>49800</v>
          </cell>
        </row>
        <row r="37">
          <cell r="C37">
            <v>21</v>
          </cell>
          <cell r="Q37">
            <v>468000</v>
          </cell>
        </row>
        <row r="38">
          <cell r="C38">
            <v>21</v>
          </cell>
          <cell r="Q38">
            <v>500000</v>
          </cell>
        </row>
        <row r="39">
          <cell r="C39">
            <v>22</v>
          </cell>
          <cell r="Q39">
            <v>4380</v>
          </cell>
        </row>
        <row r="40">
          <cell r="C40">
            <v>23</v>
          </cell>
          <cell r="Q40">
            <v>66780</v>
          </cell>
        </row>
        <row r="41">
          <cell r="C41">
            <v>24</v>
          </cell>
          <cell r="Q41">
            <v>47600</v>
          </cell>
        </row>
        <row r="42">
          <cell r="C42">
            <v>24</v>
          </cell>
          <cell r="Q42">
            <v>50000</v>
          </cell>
        </row>
        <row r="43">
          <cell r="C43">
            <v>25</v>
          </cell>
          <cell r="Q43">
            <v>1880</v>
          </cell>
        </row>
        <row r="44">
          <cell r="C44">
            <v>26</v>
          </cell>
          <cell r="Q44">
            <v>9500</v>
          </cell>
        </row>
        <row r="45">
          <cell r="C45">
            <v>27</v>
          </cell>
          <cell r="Q45">
            <v>13940</v>
          </cell>
        </row>
        <row r="46">
          <cell r="C46">
            <v>27</v>
          </cell>
          <cell r="Q46">
            <v>15540</v>
          </cell>
        </row>
        <row r="47">
          <cell r="C47">
            <v>27</v>
          </cell>
          <cell r="Q47">
            <v>7350</v>
          </cell>
        </row>
        <row r="48">
          <cell r="C48">
            <v>29</v>
          </cell>
          <cell r="Q48">
            <v>214</v>
          </cell>
        </row>
        <row r="49">
          <cell r="C49">
            <v>29</v>
          </cell>
          <cell r="Q49">
            <v>380</v>
          </cell>
        </row>
        <row r="50">
          <cell r="C50">
            <v>30</v>
          </cell>
          <cell r="Q50">
            <v>3240</v>
          </cell>
        </row>
        <row r="51">
          <cell r="C51">
            <v>31</v>
          </cell>
          <cell r="Q51">
            <v>6300</v>
          </cell>
        </row>
        <row r="52">
          <cell r="C52">
            <v>31</v>
          </cell>
          <cell r="Q52">
            <v>6170</v>
          </cell>
        </row>
        <row r="53">
          <cell r="C53">
            <v>32</v>
          </cell>
          <cell r="Q53">
            <v>8860</v>
          </cell>
        </row>
        <row r="54">
          <cell r="C54">
            <v>33</v>
          </cell>
          <cell r="Q54">
            <v>10000</v>
          </cell>
        </row>
        <row r="55">
          <cell r="C55">
            <v>34</v>
          </cell>
          <cell r="Q55">
            <v>15460</v>
          </cell>
        </row>
        <row r="56">
          <cell r="C56">
            <v>34</v>
          </cell>
          <cell r="Q56">
            <v>15000.000120000001</v>
          </cell>
        </row>
        <row r="57">
          <cell r="C57">
            <v>35</v>
          </cell>
          <cell r="Q57">
            <v>78425</v>
          </cell>
        </row>
        <row r="58">
          <cell r="C58">
            <v>37</v>
          </cell>
          <cell r="Q58">
            <v>106000</v>
          </cell>
        </row>
        <row r="59">
          <cell r="C59">
            <v>38</v>
          </cell>
          <cell r="Q59">
            <v>2980</v>
          </cell>
        </row>
        <row r="60">
          <cell r="C60">
            <v>40</v>
          </cell>
          <cell r="Q60">
            <v>10800</v>
          </cell>
        </row>
        <row r="61">
          <cell r="C61">
            <v>41</v>
          </cell>
          <cell r="Q61">
            <v>30000</v>
          </cell>
        </row>
        <row r="62">
          <cell r="C62">
            <v>42</v>
          </cell>
          <cell r="Q62">
            <v>123000</v>
          </cell>
        </row>
        <row r="63">
          <cell r="C63">
            <v>43</v>
          </cell>
          <cell r="Q63">
            <v>115000</v>
          </cell>
        </row>
        <row r="64">
          <cell r="C64">
            <v>45</v>
          </cell>
          <cell r="Q64">
            <v>14800</v>
          </cell>
        </row>
        <row r="65">
          <cell r="C65">
            <v>46</v>
          </cell>
          <cell r="Q65">
            <v>3150</v>
          </cell>
        </row>
        <row r="66">
          <cell r="C66">
            <v>46</v>
          </cell>
          <cell r="Q66">
            <v>4380</v>
          </cell>
        </row>
        <row r="67">
          <cell r="C67">
            <v>46</v>
          </cell>
          <cell r="Q67">
            <v>4998</v>
          </cell>
        </row>
        <row r="68">
          <cell r="C68">
            <v>47</v>
          </cell>
          <cell r="Q68">
            <v>3150</v>
          </cell>
        </row>
        <row r="69">
          <cell r="C69">
            <v>47</v>
          </cell>
          <cell r="Q69">
            <v>3480</v>
          </cell>
        </row>
        <row r="70">
          <cell r="C70">
            <v>47</v>
          </cell>
          <cell r="Q70">
            <v>3045</v>
          </cell>
        </row>
        <row r="71">
          <cell r="C71">
            <v>47</v>
          </cell>
          <cell r="Q71">
            <v>3192</v>
          </cell>
        </row>
        <row r="72">
          <cell r="C72">
            <v>48</v>
          </cell>
          <cell r="Q72">
            <v>3998</v>
          </cell>
        </row>
        <row r="73">
          <cell r="C73">
            <v>49</v>
          </cell>
          <cell r="Q73">
            <v>3098</v>
          </cell>
        </row>
        <row r="74">
          <cell r="C74">
            <v>50</v>
          </cell>
          <cell r="Q74">
            <v>1640</v>
          </cell>
        </row>
        <row r="75">
          <cell r="C75">
            <v>50</v>
          </cell>
          <cell r="Q75">
            <v>1860.0000299999999</v>
          </cell>
        </row>
        <row r="76">
          <cell r="C76">
            <v>51</v>
          </cell>
          <cell r="Q76">
            <v>474</v>
          </cell>
        </row>
        <row r="77">
          <cell r="C77">
            <v>51</v>
          </cell>
          <cell r="Q77">
            <v>491.99996999999996</v>
          </cell>
        </row>
        <row r="78">
          <cell r="C78">
            <v>52</v>
          </cell>
          <cell r="Q78">
            <v>936</v>
          </cell>
        </row>
        <row r="79">
          <cell r="C79">
            <v>52</v>
          </cell>
          <cell r="Q79">
            <v>911.99997000000008</v>
          </cell>
        </row>
        <row r="80">
          <cell r="C80">
            <v>53</v>
          </cell>
          <cell r="Q80">
            <v>328</v>
          </cell>
        </row>
        <row r="81">
          <cell r="C81">
            <v>53</v>
          </cell>
          <cell r="Q81">
            <v>470.00000249999999</v>
          </cell>
        </row>
        <row r="82">
          <cell r="C82">
            <v>54</v>
          </cell>
          <cell r="Q82">
            <v>5940</v>
          </cell>
        </row>
        <row r="83">
          <cell r="C83">
            <v>54</v>
          </cell>
          <cell r="Q83">
            <v>5819.9999550000002</v>
          </cell>
        </row>
        <row r="84">
          <cell r="C84">
            <v>55</v>
          </cell>
          <cell r="Q84">
            <v>6090</v>
          </cell>
        </row>
        <row r="85">
          <cell r="C85">
            <v>56</v>
          </cell>
          <cell r="Q85">
            <v>5800</v>
          </cell>
        </row>
        <row r="86">
          <cell r="C86">
            <v>56</v>
          </cell>
          <cell r="Q86">
            <v>5299.9999800000005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21E2-58C4-4991-84F8-C8CA5A4AFFF8}">
  <dimension ref="A1:B24"/>
  <sheetViews>
    <sheetView tabSelected="1" topLeftCell="A4" workbookViewId="0">
      <selection activeCell="B25" sqref="B25"/>
    </sheetView>
  </sheetViews>
  <sheetFormatPr defaultColWidth="9.140625" defaultRowHeight="16.5"/>
  <cols>
    <col min="1" max="1" width="5" style="55" customWidth="1"/>
    <col min="2" max="2" width="104.140625" style="55" customWidth="1"/>
    <col min="3" max="16384" width="9.140625" style="55"/>
  </cols>
  <sheetData>
    <row r="1" spans="1:2" ht="121.5">
      <c r="B1" s="56" t="s">
        <v>1940</v>
      </c>
    </row>
    <row r="2" spans="1:2" ht="53.25" customHeight="1">
      <c r="A2" s="57" t="s">
        <v>1941</v>
      </c>
      <c r="B2" s="58" t="s">
        <v>1942</v>
      </c>
    </row>
    <row r="3" spans="1:2" ht="21" customHeight="1">
      <c r="A3" s="57" t="s">
        <v>1943</v>
      </c>
      <c r="B3" s="55" t="s">
        <v>1944</v>
      </c>
    </row>
    <row r="4" spans="1:2">
      <c r="B4" s="55" t="s">
        <v>1945</v>
      </c>
    </row>
    <row r="5" spans="1:2">
      <c r="B5" s="55" t="s">
        <v>1946</v>
      </c>
    </row>
    <row r="6" spans="1:2">
      <c r="B6" s="55" t="s">
        <v>1947</v>
      </c>
    </row>
    <row r="7" spans="1:2">
      <c r="B7" s="59" t="s">
        <v>1948</v>
      </c>
    </row>
    <row r="8" spans="1:2">
      <c r="B8" s="55" t="s">
        <v>1949</v>
      </c>
    </row>
    <row r="9" spans="1:2">
      <c r="B9" s="55" t="s">
        <v>1950</v>
      </c>
    </row>
    <row r="10" spans="1:2">
      <c r="B10" s="55" t="s">
        <v>1951</v>
      </c>
    </row>
    <row r="11" spans="1:2">
      <c r="B11" s="55" t="s">
        <v>1952</v>
      </c>
    </row>
    <row r="12" spans="1:2">
      <c r="B12" s="55" t="s">
        <v>1953</v>
      </c>
    </row>
    <row r="13" spans="1:2">
      <c r="B13" s="55" t="s">
        <v>1954</v>
      </c>
    </row>
    <row r="14" spans="1:2">
      <c r="B14" s="55" t="s">
        <v>1955</v>
      </c>
    </row>
    <row r="15" spans="1:2">
      <c r="B15" s="55" t="s">
        <v>1956</v>
      </c>
    </row>
    <row r="16" spans="1:2" ht="33">
      <c r="B16" s="58" t="s">
        <v>1957</v>
      </c>
    </row>
    <row r="17" spans="1:2">
      <c r="B17" s="55" t="s">
        <v>1958</v>
      </c>
    </row>
    <row r="18" spans="1:2">
      <c r="B18" s="55" t="s">
        <v>1959</v>
      </c>
    </row>
    <row r="19" spans="1:2">
      <c r="B19" s="55" t="s">
        <v>1960</v>
      </c>
    </row>
    <row r="20" spans="1:2" ht="33">
      <c r="B20" s="58" t="s">
        <v>1961</v>
      </c>
    </row>
    <row r="21" spans="1:2" ht="33">
      <c r="B21" s="58" t="s">
        <v>1962</v>
      </c>
    </row>
    <row r="22" spans="1:2" ht="33">
      <c r="A22" s="55" t="s">
        <v>1963</v>
      </c>
      <c r="B22" s="58" t="s">
        <v>1964</v>
      </c>
    </row>
    <row r="23" spans="1:2">
      <c r="B23" s="55" t="s">
        <v>1965</v>
      </c>
    </row>
    <row r="24" spans="1:2">
      <c r="B24" s="61" t="s">
        <v>1973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393EC-40B4-4419-86A2-4539B47D2D89}">
  <dimension ref="A1:R3"/>
  <sheetViews>
    <sheetView zoomScale="71" zoomScaleNormal="71" workbookViewId="0">
      <pane xSplit="7" ySplit="2" topLeftCell="H3" activePane="bottomRight" state="frozen"/>
      <selection pane="topRight"/>
      <selection pane="bottomLeft"/>
      <selection pane="bottomRight" activeCell="R2" sqref="R2"/>
    </sheetView>
  </sheetViews>
  <sheetFormatPr defaultColWidth="9.140625" defaultRowHeight="15"/>
  <cols>
    <col min="1" max="1" width="38" style="54" customWidth="1"/>
    <col min="2" max="6" width="15.5703125" style="54" customWidth="1"/>
    <col min="7" max="9" width="15.7109375" style="54" customWidth="1"/>
    <col min="10" max="10" width="9.5703125" style="54" customWidth="1"/>
    <col min="11" max="11" width="21.7109375" style="54" customWidth="1"/>
    <col min="12" max="12" width="29.140625" style="54" customWidth="1"/>
    <col min="13" max="13" width="11.5703125" style="54" customWidth="1"/>
    <col min="14" max="14" width="18.28515625" style="54" customWidth="1"/>
    <col min="15" max="15" width="31.85546875" style="54" customWidth="1"/>
    <col min="16" max="16" width="12.7109375" style="54" customWidth="1"/>
    <col min="17" max="17" width="16" style="54" customWidth="1"/>
    <col min="18" max="18" width="30.140625" style="54" customWidth="1"/>
    <col min="19" max="16384" width="9.140625" style="54"/>
  </cols>
  <sheetData>
    <row r="1" spans="1:18" s="49" customFormat="1" ht="15" customHeight="1">
      <c r="A1" s="47"/>
      <c r="B1" s="48"/>
      <c r="C1" s="48"/>
      <c r="D1" s="48"/>
      <c r="E1" s="48"/>
      <c r="F1" s="48"/>
      <c r="G1" s="48"/>
      <c r="H1" s="48"/>
      <c r="I1" s="48"/>
      <c r="J1" s="62" t="s">
        <v>1931</v>
      </c>
      <c r="K1" s="63"/>
      <c r="L1" s="64"/>
      <c r="M1" s="62" t="s">
        <v>1932</v>
      </c>
      <c r="N1" s="63"/>
      <c r="O1" s="64"/>
      <c r="P1" s="62" t="s">
        <v>1933</v>
      </c>
      <c r="Q1" s="63"/>
      <c r="R1" s="64"/>
    </row>
    <row r="2" spans="1:18" s="51" customFormat="1" ht="91.5" customHeight="1">
      <c r="A2" s="50" t="s">
        <v>1934</v>
      </c>
      <c r="B2" s="50" t="s">
        <v>1935</v>
      </c>
      <c r="C2" s="50" t="s">
        <v>1966</v>
      </c>
      <c r="D2" s="60" t="s">
        <v>1967</v>
      </c>
      <c r="E2" s="60" t="s">
        <v>1968</v>
      </c>
      <c r="F2" s="60" t="s">
        <v>1969</v>
      </c>
      <c r="G2" s="50" t="s">
        <v>1936</v>
      </c>
      <c r="H2" s="60" t="s">
        <v>1970</v>
      </c>
      <c r="I2" s="60" t="s">
        <v>1971</v>
      </c>
      <c r="J2" s="50" t="s">
        <v>1937</v>
      </c>
      <c r="K2" s="50" t="s">
        <v>1938</v>
      </c>
      <c r="L2" s="50" t="s">
        <v>1939</v>
      </c>
      <c r="M2" s="50" t="s">
        <v>1937</v>
      </c>
      <c r="N2" s="50" t="s">
        <v>1938</v>
      </c>
      <c r="O2" s="50" t="s">
        <v>1939</v>
      </c>
      <c r="P2" s="50" t="s">
        <v>1937</v>
      </c>
      <c r="Q2" s="50" t="s">
        <v>1938</v>
      </c>
      <c r="R2" s="50" t="s">
        <v>1939</v>
      </c>
    </row>
    <row r="3" spans="1:18">
      <c r="A3" s="52"/>
      <c r="B3" s="53"/>
      <c r="C3" s="53"/>
      <c r="D3" s="53"/>
      <c r="E3" s="53"/>
      <c r="F3" s="53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</sheetData>
  <mergeCells count="3">
    <mergeCell ref="J1:L1"/>
    <mergeCell ref="M1:O1"/>
    <mergeCell ref="P1:R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11F-2A53-466B-96CB-7DE2B500269B}">
  <sheetPr>
    <pageSetUpPr fitToPage="1"/>
  </sheetPr>
  <dimension ref="A1:BH851"/>
  <sheetViews>
    <sheetView zoomScale="70" zoomScaleNormal="70" zoomScaleSheetLayoutView="5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AO8" sqref="AO8"/>
    </sheetView>
  </sheetViews>
  <sheetFormatPr defaultColWidth="14.42578125" defaultRowHeight="15"/>
  <cols>
    <col min="1" max="1" width="5.7109375" style="23" customWidth="1"/>
    <col min="2" max="2" width="10.140625" style="24" customWidth="1"/>
    <col min="3" max="3" width="16.5703125" style="2" customWidth="1"/>
    <col min="4" max="4" width="6.85546875" style="1" customWidth="1"/>
    <col min="5" max="5" width="17.85546875" style="1" customWidth="1"/>
    <col min="6" max="6" width="13.7109375" style="25" customWidth="1"/>
    <col min="7" max="7" width="12" style="25" customWidth="1"/>
    <col min="8" max="8" width="6.5703125" style="25" customWidth="1"/>
    <col min="9" max="9" width="11" style="26" customWidth="1"/>
    <col min="10" max="10" width="13.28515625" style="27" customWidth="1"/>
    <col min="11" max="11" width="20.85546875" style="27" customWidth="1"/>
    <col min="12" max="12" width="16.85546875" style="27" customWidth="1"/>
    <col min="13" max="13" width="19.42578125" style="27" customWidth="1"/>
    <col min="14" max="16384" width="14.42578125" style="1"/>
  </cols>
  <sheetData>
    <row r="1" spans="1:60" ht="18.7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60" ht="18.75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60" ht="18.75" customHeight="1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60" ht="22.5" customHeight="1">
      <c r="A4" s="71"/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O4" s="68" t="s">
        <v>1930</v>
      </c>
      <c r="P4" s="68"/>
      <c r="Q4" s="68"/>
    </row>
    <row r="5" spans="1:60" ht="15.7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60" ht="18.75" customHeight="1">
      <c r="A6" s="67" t="s">
        <v>1929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5" t="s">
        <v>1836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6" t="s">
        <v>1837</v>
      </c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</row>
    <row r="7" spans="1:60" ht="110.25" customHeight="1">
      <c r="A7" s="38" t="s">
        <v>4</v>
      </c>
      <c r="B7" s="38" t="s">
        <v>5</v>
      </c>
      <c r="C7" s="38" t="s">
        <v>6</v>
      </c>
      <c r="D7" s="39" t="s">
        <v>7</v>
      </c>
      <c r="E7" s="39" t="s">
        <v>8</v>
      </c>
      <c r="F7" s="39" t="s">
        <v>9</v>
      </c>
      <c r="G7" s="39" t="s">
        <v>10</v>
      </c>
      <c r="H7" s="39" t="s">
        <v>11</v>
      </c>
      <c r="I7" s="40" t="s">
        <v>12</v>
      </c>
      <c r="J7" s="40" t="s">
        <v>13</v>
      </c>
      <c r="K7" s="40" t="s">
        <v>14</v>
      </c>
      <c r="L7" s="40" t="s">
        <v>1834</v>
      </c>
      <c r="M7" s="40" t="s">
        <v>1835</v>
      </c>
      <c r="N7" s="28" t="s">
        <v>4</v>
      </c>
      <c r="O7" s="28" t="s">
        <v>1838</v>
      </c>
      <c r="P7" s="28" t="s">
        <v>1839</v>
      </c>
      <c r="Q7" s="28" t="s">
        <v>1840</v>
      </c>
      <c r="R7" s="29" t="s">
        <v>6</v>
      </c>
      <c r="S7" s="28" t="s">
        <v>1841</v>
      </c>
      <c r="T7" s="28" t="s">
        <v>1842</v>
      </c>
      <c r="U7" s="28" t="s">
        <v>1843</v>
      </c>
      <c r="V7" s="28" t="s">
        <v>1844</v>
      </c>
      <c r="W7" s="28" t="s">
        <v>1845</v>
      </c>
      <c r="X7" s="30" t="s">
        <v>1846</v>
      </c>
      <c r="Y7" s="30" t="s">
        <v>1847</v>
      </c>
      <c r="Z7" s="30" t="s">
        <v>1848</v>
      </c>
      <c r="AA7" s="30" t="s">
        <v>1849</v>
      </c>
      <c r="AB7" s="28" t="s">
        <v>1850</v>
      </c>
      <c r="AC7" s="28" t="s">
        <v>1851</v>
      </c>
      <c r="AD7" s="28" t="s">
        <v>1852</v>
      </c>
      <c r="AE7" s="28" t="s">
        <v>1853</v>
      </c>
      <c r="AF7" s="28" t="s">
        <v>1854</v>
      </c>
      <c r="AG7" s="28" t="s">
        <v>1855</v>
      </c>
      <c r="AH7" s="28" t="s">
        <v>1856</v>
      </c>
      <c r="AI7" s="28" t="s">
        <v>1857</v>
      </c>
      <c r="AJ7" s="29" t="s">
        <v>1858</v>
      </c>
      <c r="AK7" s="29" t="s">
        <v>1859</v>
      </c>
      <c r="AL7" s="29" t="s">
        <v>1860</v>
      </c>
      <c r="AM7" s="29" t="s">
        <v>1861</v>
      </c>
      <c r="AN7" s="29" t="s">
        <v>1862</v>
      </c>
      <c r="AO7" s="28" t="s">
        <v>1972</v>
      </c>
      <c r="AP7" s="28" t="s">
        <v>1863</v>
      </c>
      <c r="AQ7" s="28" t="s">
        <v>1864</v>
      </c>
      <c r="AR7" s="28" t="s">
        <v>1865</v>
      </c>
      <c r="AS7" s="28" t="s">
        <v>1866</v>
      </c>
      <c r="AT7" s="28" t="s">
        <v>1867</v>
      </c>
      <c r="AU7" s="31" t="s">
        <v>1868</v>
      </c>
      <c r="AV7" s="31" t="s">
        <v>1869</v>
      </c>
      <c r="AW7" s="31" t="s">
        <v>1870</v>
      </c>
      <c r="AX7" s="31" t="s">
        <v>1871</v>
      </c>
      <c r="AY7" s="31" t="s">
        <v>1872</v>
      </c>
      <c r="AZ7" s="31" t="s">
        <v>1873</v>
      </c>
      <c r="BA7" s="31" t="s">
        <v>1874</v>
      </c>
      <c r="BB7" s="31" t="s">
        <v>1875</v>
      </c>
      <c r="BC7" s="32" t="s">
        <v>1876</v>
      </c>
      <c r="BD7" s="31" t="s">
        <v>1877</v>
      </c>
      <c r="BE7" s="31" t="s">
        <v>1878</v>
      </c>
      <c r="BF7" s="31" t="s">
        <v>1879</v>
      </c>
      <c r="BG7" s="31" t="s">
        <v>1880</v>
      </c>
      <c r="BH7" s="31" t="s">
        <v>1881</v>
      </c>
    </row>
    <row r="8" spans="1:60" ht="35.25" customHeight="1">
      <c r="A8" s="38"/>
      <c r="B8" s="38"/>
      <c r="C8" s="38"/>
      <c r="D8" s="39"/>
      <c r="E8" s="39"/>
      <c r="F8" s="39"/>
      <c r="G8" s="39"/>
      <c r="H8" s="39"/>
      <c r="I8" s="40"/>
      <c r="J8" s="40"/>
      <c r="K8" s="40"/>
      <c r="L8" s="40"/>
      <c r="M8" s="40"/>
      <c r="N8" s="30" t="s">
        <v>1882</v>
      </c>
      <c r="O8" s="30" t="s">
        <v>1883</v>
      </c>
      <c r="P8" s="28" t="s">
        <v>1884</v>
      </c>
      <c r="Q8" s="28" t="s">
        <v>1885</v>
      </c>
      <c r="R8" s="30" t="s">
        <v>1886</v>
      </c>
      <c r="S8" s="30" t="s">
        <v>1887</v>
      </c>
      <c r="T8" s="28" t="s">
        <v>1888</v>
      </c>
      <c r="U8" s="28" t="s">
        <v>1889</v>
      </c>
      <c r="V8" s="30" t="s">
        <v>1890</v>
      </c>
      <c r="W8" s="33" t="s">
        <v>1891</v>
      </c>
      <c r="X8" s="34" t="s">
        <v>1892</v>
      </c>
      <c r="Y8" s="35" t="s">
        <v>1893</v>
      </c>
      <c r="Z8" s="35" t="s">
        <v>1894</v>
      </c>
      <c r="AA8" s="34" t="s">
        <v>1895</v>
      </c>
      <c r="AB8" s="35" t="s">
        <v>1896</v>
      </c>
      <c r="AC8" s="33" t="s">
        <v>1897</v>
      </c>
      <c r="AD8" s="33" t="s">
        <v>1898</v>
      </c>
      <c r="AE8" s="35" t="s">
        <v>1899</v>
      </c>
      <c r="AF8" s="34" t="s">
        <v>1900</v>
      </c>
      <c r="AG8" s="35" t="s">
        <v>1901</v>
      </c>
      <c r="AH8" s="35" t="s">
        <v>1902</v>
      </c>
      <c r="AI8" s="35" t="s">
        <v>1903</v>
      </c>
      <c r="AJ8" s="33" t="s">
        <v>1904</v>
      </c>
      <c r="AK8" s="35" t="s">
        <v>1905</v>
      </c>
      <c r="AL8" s="35" t="s">
        <v>1906</v>
      </c>
      <c r="AM8" s="35" t="s">
        <v>1907</v>
      </c>
      <c r="AN8" s="35" t="s">
        <v>1908</v>
      </c>
      <c r="AO8" s="35" t="s">
        <v>1909</v>
      </c>
      <c r="AP8" s="35" t="s">
        <v>1910</v>
      </c>
      <c r="AQ8" s="35" t="s">
        <v>1911</v>
      </c>
      <c r="AR8" s="35" t="s">
        <v>1912</v>
      </c>
      <c r="AS8" s="35" t="s">
        <v>1913</v>
      </c>
      <c r="AT8" s="36" t="s">
        <v>1914</v>
      </c>
      <c r="AU8" s="37" t="s">
        <v>1915</v>
      </c>
      <c r="AV8" s="37" t="s">
        <v>1916</v>
      </c>
      <c r="AW8" s="37" t="s">
        <v>1917</v>
      </c>
      <c r="AX8" s="37" t="s">
        <v>1918</v>
      </c>
      <c r="AY8" s="37" t="s">
        <v>1919</v>
      </c>
      <c r="AZ8" s="37" t="s">
        <v>1920</v>
      </c>
      <c r="BA8" s="37" t="s">
        <v>1921</v>
      </c>
      <c r="BB8" s="37" t="s">
        <v>1922</v>
      </c>
      <c r="BC8" s="37" t="s">
        <v>1923</v>
      </c>
      <c r="BD8" s="37" t="s">
        <v>1924</v>
      </c>
      <c r="BE8" s="37" t="s">
        <v>1925</v>
      </c>
      <c r="BF8" s="37" t="s">
        <v>1926</v>
      </c>
      <c r="BG8" s="37" t="s">
        <v>1927</v>
      </c>
      <c r="BH8" s="37" t="s">
        <v>1928</v>
      </c>
    </row>
    <row r="9" spans="1:60" ht="33">
      <c r="A9" s="3">
        <v>1</v>
      </c>
      <c r="B9" s="3" t="s">
        <v>15</v>
      </c>
      <c r="C9" s="4" t="s">
        <v>16</v>
      </c>
      <c r="D9" s="3" t="s">
        <v>17</v>
      </c>
      <c r="E9" s="3" t="s">
        <v>18</v>
      </c>
      <c r="F9" s="3" t="s">
        <v>19</v>
      </c>
      <c r="G9" s="3" t="s">
        <v>20</v>
      </c>
      <c r="H9" s="3" t="s">
        <v>21</v>
      </c>
      <c r="I9" s="5">
        <v>12000</v>
      </c>
      <c r="J9" s="6">
        <v>600</v>
      </c>
      <c r="K9" s="7">
        <f t="shared" ref="K9:K72" si="0">I9*J9</f>
        <v>7200000</v>
      </c>
      <c r="L9" s="7">
        <f>K9*0.95*1.5</f>
        <v>10260000</v>
      </c>
      <c r="M9" s="7">
        <f>K9*1.5%</f>
        <v>108000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ht="33">
      <c r="A10" s="3">
        <v>2</v>
      </c>
      <c r="B10" s="3" t="s">
        <v>22</v>
      </c>
      <c r="C10" s="3" t="s">
        <v>23</v>
      </c>
      <c r="D10" s="3" t="s">
        <v>24</v>
      </c>
      <c r="E10" s="3" t="s">
        <v>25</v>
      </c>
      <c r="F10" s="9" t="s">
        <v>19</v>
      </c>
      <c r="G10" s="10" t="s">
        <v>20</v>
      </c>
      <c r="H10" s="7" t="s">
        <v>21</v>
      </c>
      <c r="I10" s="11">
        <v>2000</v>
      </c>
      <c r="J10" s="7">
        <v>19999</v>
      </c>
      <c r="K10" s="7">
        <f t="shared" si="0"/>
        <v>39998000</v>
      </c>
      <c r="L10" s="7">
        <f t="shared" ref="L10:L73" si="1">K10*0.95*1.5</f>
        <v>56997150</v>
      </c>
      <c r="M10" s="7">
        <f t="shared" ref="M10:M73" si="2">K10*1.5%</f>
        <v>599970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49.5">
      <c r="A11" s="3">
        <v>3</v>
      </c>
      <c r="B11" s="3" t="s">
        <v>26</v>
      </c>
      <c r="C11" s="3" t="s">
        <v>27</v>
      </c>
      <c r="D11" s="3" t="s">
        <v>28</v>
      </c>
      <c r="E11" s="3" t="s">
        <v>29</v>
      </c>
      <c r="F11" s="9" t="s">
        <v>30</v>
      </c>
      <c r="G11" s="10" t="s">
        <v>31</v>
      </c>
      <c r="H11" s="7" t="s">
        <v>32</v>
      </c>
      <c r="I11" s="11">
        <v>180</v>
      </c>
      <c r="J11" s="7">
        <v>2700000</v>
      </c>
      <c r="K11" s="7">
        <f t="shared" si="0"/>
        <v>486000000</v>
      </c>
      <c r="L11" s="7">
        <f t="shared" si="1"/>
        <v>692550000</v>
      </c>
      <c r="M11" s="7">
        <f t="shared" si="2"/>
        <v>7290000</v>
      </c>
      <c r="N11" s="41"/>
      <c r="O11" s="41"/>
      <c r="P11" s="41"/>
      <c r="Q11" s="41"/>
      <c r="R11" s="41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33">
      <c r="A12" s="3">
        <v>4</v>
      </c>
      <c r="B12" s="3" t="s">
        <v>33</v>
      </c>
      <c r="C12" s="3" t="s">
        <v>34</v>
      </c>
      <c r="D12" s="3" t="s">
        <v>28</v>
      </c>
      <c r="E12" s="3" t="s">
        <v>35</v>
      </c>
      <c r="F12" s="9" t="s">
        <v>19</v>
      </c>
      <c r="G12" s="10" t="s">
        <v>20</v>
      </c>
      <c r="H12" s="7" t="s">
        <v>36</v>
      </c>
      <c r="I12" s="11">
        <v>100</v>
      </c>
      <c r="J12" s="7">
        <v>468000</v>
      </c>
      <c r="K12" s="7">
        <f t="shared" si="0"/>
        <v>46800000</v>
      </c>
      <c r="L12" s="7">
        <f t="shared" si="1"/>
        <v>66690000</v>
      </c>
      <c r="M12" s="7">
        <f t="shared" si="2"/>
        <v>702000</v>
      </c>
      <c r="N12" s="41"/>
      <c r="O12" s="41"/>
      <c r="P12" s="41"/>
      <c r="Q12" s="41"/>
      <c r="R12" s="41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ht="33">
      <c r="A13" s="3">
        <v>5</v>
      </c>
      <c r="B13" s="3" t="s">
        <v>37</v>
      </c>
      <c r="C13" s="3" t="s">
        <v>38</v>
      </c>
      <c r="D13" s="3" t="s">
        <v>28</v>
      </c>
      <c r="E13" s="3" t="s">
        <v>39</v>
      </c>
      <c r="F13" s="9" t="s">
        <v>19</v>
      </c>
      <c r="G13" s="10" t="s">
        <v>20</v>
      </c>
      <c r="H13" s="7" t="s">
        <v>21</v>
      </c>
      <c r="I13" s="11">
        <v>2000</v>
      </c>
      <c r="J13" s="7">
        <v>28455</v>
      </c>
      <c r="K13" s="7">
        <f t="shared" si="0"/>
        <v>56910000</v>
      </c>
      <c r="L13" s="7">
        <f t="shared" si="1"/>
        <v>81096750</v>
      </c>
      <c r="M13" s="7">
        <f t="shared" si="2"/>
        <v>853650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 ht="33">
      <c r="A14" s="3">
        <v>6</v>
      </c>
      <c r="B14" s="3" t="s">
        <v>40</v>
      </c>
      <c r="C14" s="3" t="s">
        <v>38</v>
      </c>
      <c r="D14" s="3" t="s">
        <v>28</v>
      </c>
      <c r="E14" s="3" t="s">
        <v>41</v>
      </c>
      <c r="F14" s="9" t="s">
        <v>19</v>
      </c>
      <c r="G14" s="10" t="s">
        <v>20</v>
      </c>
      <c r="H14" s="7" t="s">
        <v>21</v>
      </c>
      <c r="I14" s="11">
        <v>4000</v>
      </c>
      <c r="J14" s="7">
        <v>42000</v>
      </c>
      <c r="K14" s="7">
        <f t="shared" si="0"/>
        <v>168000000</v>
      </c>
      <c r="L14" s="7">
        <f t="shared" si="1"/>
        <v>239400000</v>
      </c>
      <c r="M14" s="7">
        <f t="shared" si="2"/>
        <v>2520000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ht="33">
      <c r="A15" s="3">
        <v>7</v>
      </c>
      <c r="B15" s="3" t="s">
        <v>42</v>
      </c>
      <c r="C15" s="3" t="s">
        <v>38</v>
      </c>
      <c r="D15" s="3" t="s">
        <v>43</v>
      </c>
      <c r="E15" s="3" t="s">
        <v>44</v>
      </c>
      <c r="F15" s="9" t="s">
        <v>19</v>
      </c>
      <c r="G15" s="10" t="s">
        <v>20</v>
      </c>
      <c r="H15" s="7" t="s">
        <v>21</v>
      </c>
      <c r="I15" s="11">
        <v>3000</v>
      </c>
      <c r="J15" s="7">
        <v>22000</v>
      </c>
      <c r="K15" s="7">
        <f t="shared" si="0"/>
        <v>66000000</v>
      </c>
      <c r="L15" s="7">
        <f t="shared" si="1"/>
        <v>94050000</v>
      </c>
      <c r="M15" s="7">
        <f t="shared" si="2"/>
        <v>990000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ht="33">
      <c r="A16" s="3">
        <v>8</v>
      </c>
      <c r="B16" s="3" t="s">
        <v>45</v>
      </c>
      <c r="C16" s="3" t="s">
        <v>38</v>
      </c>
      <c r="D16" s="3" t="s">
        <v>43</v>
      </c>
      <c r="E16" s="3" t="s">
        <v>46</v>
      </c>
      <c r="F16" s="9" t="s">
        <v>19</v>
      </c>
      <c r="G16" s="10" t="s">
        <v>20</v>
      </c>
      <c r="H16" s="7" t="s">
        <v>21</v>
      </c>
      <c r="I16" s="11">
        <v>4000</v>
      </c>
      <c r="J16" s="7">
        <v>15000</v>
      </c>
      <c r="K16" s="7">
        <f t="shared" si="0"/>
        <v>60000000</v>
      </c>
      <c r="L16" s="7">
        <f t="shared" si="1"/>
        <v>85500000</v>
      </c>
      <c r="M16" s="7">
        <f t="shared" si="2"/>
        <v>900000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ht="33">
      <c r="A17" s="3">
        <v>9</v>
      </c>
      <c r="B17" s="3" t="s">
        <v>47</v>
      </c>
      <c r="C17" s="3" t="s">
        <v>48</v>
      </c>
      <c r="D17" s="3" t="s">
        <v>17</v>
      </c>
      <c r="E17" s="3" t="s">
        <v>49</v>
      </c>
      <c r="F17" s="9" t="s">
        <v>19</v>
      </c>
      <c r="G17" s="10" t="s">
        <v>20</v>
      </c>
      <c r="H17" s="7" t="s">
        <v>36</v>
      </c>
      <c r="I17" s="11">
        <v>3000</v>
      </c>
      <c r="J17" s="7">
        <v>84000</v>
      </c>
      <c r="K17" s="7">
        <f t="shared" si="0"/>
        <v>252000000</v>
      </c>
      <c r="L17" s="7">
        <f t="shared" si="1"/>
        <v>359100000</v>
      </c>
      <c r="M17" s="7">
        <f t="shared" si="2"/>
        <v>3780000</v>
      </c>
      <c r="N17" s="41"/>
      <c r="O17" s="41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ht="33">
      <c r="A18" s="3">
        <v>10</v>
      </c>
      <c r="B18" s="3" t="s">
        <v>50</v>
      </c>
      <c r="C18" s="3" t="s">
        <v>51</v>
      </c>
      <c r="D18" s="3" t="s">
        <v>17</v>
      </c>
      <c r="E18" s="3" t="s">
        <v>52</v>
      </c>
      <c r="F18" s="9" t="s">
        <v>19</v>
      </c>
      <c r="G18" s="10" t="s">
        <v>20</v>
      </c>
      <c r="H18" s="7" t="s">
        <v>21</v>
      </c>
      <c r="I18" s="11">
        <v>2000</v>
      </c>
      <c r="J18" s="7">
        <v>9200</v>
      </c>
      <c r="K18" s="7">
        <f t="shared" si="0"/>
        <v>18400000</v>
      </c>
      <c r="L18" s="7">
        <f t="shared" si="1"/>
        <v>26220000</v>
      </c>
      <c r="M18" s="7">
        <f t="shared" si="2"/>
        <v>276000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ht="33">
      <c r="A19" s="3">
        <v>11</v>
      </c>
      <c r="B19" s="3" t="s">
        <v>53</v>
      </c>
      <c r="C19" s="3" t="s">
        <v>51</v>
      </c>
      <c r="D19" s="3" t="s">
        <v>28</v>
      </c>
      <c r="E19" s="3" t="s">
        <v>54</v>
      </c>
      <c r="F19" s="9" t="s">
        <v>55</v>
      </c>
      <c r="G19" s="10" t="s">
        <v>56</v>
      </c>
      <c r="H19" s="7" t="s">
        <v>36</v>
      </c>
      <c r="I19" s="11">
        <v>50</v>
      </c>
      <c r="J19" s="7">
        <v>159000</v>
      </c>
      <c r="K19" s="7">
        <f t="shared" si="0"/>
        <v>7950000</v>
      </c>
      <c r="L19" s="7">
        <f t="shared" si="1"/>
        <v>11328750</v>
      </c>
      <c r="M19" s="7">
        <f t="shared" si="2"/>
        <v>119250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ht="33">
      <c r="A20" s="3">
        <v>12</v>
      </c>
      <c r="B20" s="3" t="s">
        <v>57</v>
      </c>
      <c r="C20" s="3" t="s">
        <v>58</v>
      </c>
      <c r="D20" s="3" t="s">
        <v>28</v>
      </c>
      <c r="E20" s="3" t="s">
        <v>59</v>
      </c>
      <c r="F20" s="9" t="s">
        <v>19</v>
      </c>
      <c r="G20" s="10" t="s">
        <v>20</v>
      </c>
      <c r="H20" s="7" t="s">
        <v>21</v>
      </c>
      <c r="I20" s="11">
        <v>2500</v>
      </c>
      <c r="J20" s="7">
        <v>30900</v>
      </c>
      <c r="K20" s="7">
        <f t="shared" si="0"/>
        <v>77250000</v>
      </c>
      <c r="L20" s="7">
        <f t="shared" si="1"/>
        <v>110081250</v>
      </c>
      <c r="M20" s="7">
        <f t="shared" si="2"/>
        <v>1158750</v>
      </c>
      <c r="N20" s="41"/>
      <c r="O20" s="41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ht="33">
      <c r="A21" s="3">
        <v>13</v>
      </c>
      <c r="B21" s="3" t="s">
        <v>60</v>
      </c>
      <c r="C21" s="3" t="s">
        <v>58</v>
      </c>
      <c r="D21" s="3" t="s">
        <v>17</v>
      </c>
      <c r="E21" s="3" t="s">
        <v>61</v>
      </c>
      <c r="F21" s="9" t="s">
        <v>19</v>
      </c>
      <c r="G21" s="10" t="s">
        <v>20</v>
      </c>
      <c r="H21" s="7" t="s">
        <v>21</v>
      </c>
      <c r="I21" s="11">
        <v>500</v>
      </c>
      <c r="J21" s="7">
        <v>17000</v>
      </c>
      <c r="K21" s="7">
        <f t="shared" si="0"/>
        <v>8500000</v>
      </c>
      <c r="L21" s="7">
        <f t="shared" si="1"/>
        <v>12112500</v>
      </c>
      <c r="M21" s="7">
        <f t="shared" si="2"/>
        <v>127500</v>
      </c>
      <c r="N21" s="41"/>
      <c r="O21" s="41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 ht="33">
      <c r="A22" s="3">
        <v>14</v>
      </c>
      <c r="B22" s="3" t="s">
        <v>62</v>
      </c>
      <c r="C22" s="3" t="s">
        <v>63</v>
      </c>
      <c r="D22" s="3" t="s">
        <v>28</v>
      </c>
      <c r="E22" s="3" t="s">
        <v>64</v>
      </c>
      <c r="F22" s="9" t="s">
        <v>19</v>
      </c>
      <c r="G22" s="10" t="s">
        <v>20</v>
      </c>
      <c r="H22" s="7" t="s">
        <v>21</v>
      </c>
      <c r="I22" s="11">
        <v>3000</v>
      </c>
      <c r="J22" s="7">
        <v>19500</v>
      </c>
      <c r="K22" s="7">
        <f t="shared" si="0"/>
        <v>58500000</v>
      </c>
      <c r="L22" s="7">
        <f t="shared" si="1"/>
        <v>83362500</v>
      </c>
      <c r="M22" s="7">
        <f t="shared" si="2"/>
        <v>877500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 ht="33">
      <c r="A23" s="3">
        <v>15</v>
      </c>
      <c r="B23" s="3" t="s">
        <v>65</v>
      </c>
      <c r="C23" s="3" t="s">
        <v>66</v>
      </c>
      <c r="D23" s="3" t="s">
        <v>17</v>
      </c>
      <c r="E23" s="3" t="s">
        <v>67</v>
      </c>
      <c r="F23" s="9" t="s">
        <v>19</v>
      </c>
      <c r="G23" s="10" t="s">
        <v>68</v>
      </c>
      <c r="H23" s="7" t="s">
        <v>21</v>
      </c>
      <c r="I23" s="11">
        <v>10000</v>
      </c>
      <c r="J23" s="7">
        <v>500</v>
      </c>
      <c r="K23" s="7">
        <f t="shared" si="0"/>
        <v>5000000</v>
      </c>
      <c r="L23" s="7">
        <f t="shared" si="1"/>
        <v>7125000</v>
      </c>
      <c r="M23" s="7">
        <f t="shared" si="2"/>
        <v>75000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</row>
    <row r="24" spans="1:60" ht="33">
      <c r="A24" s="3">
        <v>16</v>
      </c>
      <c r="B24" s="3" t="s">
        <v>69</v>
      </c>
      <c r="C24" s="3" t="s">
        <v>70</v>
      </c>
      <c r="D24" s="3" t="s">
        <v>28</v>
      </c>
      <c r="E24" s="3" t="s">
        <v>71</v>
      </c>
      <c r="F24" s="9" t="s">
        <v>19</v>
      </c>
      <c r="G24" s="10" t="s">
        <v>20</v>
      </c>
      <c r="H24" s="7" t="s">
        <v>21</v>
      </c>
      <c r="I24" s="11">
        <v>25000</v>
      </c>
      <c r="J24" s="7">
        <v>35000</v>
      </c>
      <c r="K24" s="7">
        <f t="shared" si="0"/>
        <v>875000000</v>
      </c>
      <c r="L24" s="7">
        <f t="shared" si="1"/>
        <v>1246875000</v>
      </c>
      <c r="M24" s="7">
        <f t="shared" si="2"/>
        <v>13125000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</row>
    <row r="25" spans="1:60" ht="33">
      <c r="A25" s="3">
        <v>17</v>
      </c>
      <c r="B25" s="3" t="s">
        <v>72</v>
      </c>
      <c r="C25" s="3" t="s">
        <v>70</v>
      </c>
      <c r="D25" s="3" t="s">
        <v>28</v>
      </c>
      <c r="E25" s="3" t="s">
        <v>73</v>
      </c>
      <c r="F25" s="9" t="s">
        <v>19</v>
      </c>
      <c r="G25" s="10" t="s">
        <v>20</v>
      </c>
      <c r="H25" s="7" t="s">
        <v>36</v>
      </c>
      <c r="I25" s="11">
        <v>1500</v>
      </c>
      <c r="J25" s="7">
        <v>117000</v>
      </c>
      <c r="K25" s="7">
        <f t="shared" si="0"/>
        <v>175500000</v>
      </c>
      <c r="L25" s="7">
        <f t="shared" si="1"/>
        <v>250087500</v>
      </c>
      <c r="M25" s="7">
        <f t="shared" si="2"/>
        <v>2632500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ht="33">
      <c r="A26" s="3">
        <v>18</v>
      </c>
      <c r="B26" s="3" t="s">
        <v>74</v>
      </c>
      <c r="C26" s="3" t="s">
        <v>70</v>
      </c>
      <c r="D26" s="3" t="s">
        <v>24</v>
      </c>
      <c r="E26" s="3" t="s">
        <v>75</v>
      </c>
      <c r="F26" s="9" t="s">
        <v>19</v>
      </c>
      <c r="G26" s="10" t="s">
        <v>20</v>
      </c>
      <c r="H26" s="7" t="s">
        <v>21</v>
      </c>
      <c r="I26" s="11">
        <v>3000</v>
      </c>
      <c r="J26" s="7">
        <v>25200</v>
      </c>
      <c r="K26" s="7">
        <f t="shared" si="0"/>
        <v>75600000</v>
      </c>
      <c r="L26" s="7">
        <f t="shared" si="1"/>
        <v>107730000</v>
      </c>
      <c r="M26" s="7">
        <f t="shared" si="2"/>
        <v>1134000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ht="66">
      <c r="A27" s="3">
        <v>19</v>
      </c>
      <c r="B27" s="3" t="s">
        <v>76</v>
      </c>
      <c r="C27" s="3" t="s">
        <v>77</v>
      </c>
      <c r="D27" s="3" t="s">
        <v>28</v>
      </c>
      <c r="E27" s="3" t="s">
        <v>78</v>
      </c>
      <c r="F27" s="9" t="s">
        <v>30</v>
      </c>
      <c r="G27" s="10" t="s">
        <v>79</v>
      </c>
      <c r="H27" s="7" t="s">
        <v>32</v>
      </c>
      <c r="I27" s="11">
        <v>50</v>
      </c>
      <c r="J27" s="7">
        <v>1552000</v>
      </c>
      <c r="K27" s="7">
        <f t="shared" si="0"/>
        <v>77600000</v>
      </c>
      <c r="L27" s="7">
        <f t="shared" si="1"/>
        <v>110580000</v>
      </c>
      <c r="M27" s="7">
        <f t="shared" si="2"/>
        <v>1164000</v>
      </c>
      <c r="N27" s="41"/>
      <c r="O27" s="41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</row>
    <row r="28" spans="1:60" ht="33">
      <c r="A28" s="3">
        <v>20</v>
      </c>
      <c r="B28" s="3" t="s">
        <v>80</v>
      </c>
      <c r="C28" s="3" t="s">
        <v>81</v>
      </c>
      <c r="D28" s="3" t="s">
        <v>24</v>
      </c>
      <c r="E28" s="3" t="s">
        <v>82</v>
      </c>
      <c r="F28" s="9" t="s">
        <v>19</v>
      </c>
      <c r="G28" s="10" t="s">
        <v>20</v>
      </c>
      <c r="H28" s="7" t="s">
        <v>21</v>
      </c>
      <c r="I28" s="11">
        <v>500</v>
      </c>
      <c r="J28" s="7">
        <v>30000</v>
      </c>
      <c r="K28" s="7">
        <f t="shared" si="0"/>
        <v>15000000</v>
      </c>
      <c r="L28" s="7">
        <f t="shared" si="1"/>
        <v>21375000</v>
      </c>
      <c r="M28" s="7">
        <f t="shared" si="2"/>
        <v>225000</v>
      </c>
      <c r="N28" s="41"/>
      <c r="O28" s="41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</row>
    <row r="29" spans="1:60" ht="33">
      <c r="A29" s="3">
        <v>21</v>
      </c>
      <c r="B29" s="3" t="s">
        <v>83</v>
      </c>
      <c r="C29" s="3" t="s">
        <v>84</v>
      </c>
      <c r="D29" s="3" t="s">
        <v>17</v>
      </c>
      <c r="E29" s="3" t="s">
        <v>85</v>
      </c>
      <c r="F29" s="9" t="s">
        <v>19</v>
      </c>
      <c r="G29" s="10" t="s">
        <v>20</v>
      </c>
      <c r="H29" s="7" t="s">
        <v>21</v>
      </c>
      <c r="I29" s="11">
        <v>7000</v>
      </c>
      <c r="J29" s="7">
        <v>5450</v>
      </c>
      <c r="K29" s="7">
        <f t="shared" si="0"/>
        <v>38150000</v>
      </c>
      <c r="L29" s="7">
        <f t="shared" si="1"/>
        <v>54363750</v>
      </c>
      <c r="M29" s="7">
        <f t="shared" si="2"/>
        <v>572250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</row>
    <row r="30" spans="1:60" ht="33">
      <c r="A30" s="3">
        <v>22</v>
      </c>
      <c r="B30" s="3" t="s">
        <v>86</v>
      </c>
      <c r="C30" s="3" t="s">
        <v>87</v>
      </c>
      <c r="D30" s="3" t="s">
        <v>17</v>
      </c>
      <c r="E30" s="3" t="s">
        <v>88</v>
      </c>
      <c r="F30" s="9" t="s">
        <v>19</v>
      </c>
      <c r="G30" s="10" t="s">
        <v>20</v>
      </c>
      <c r="H30" s="7" t="s">
        <v>21</v>
      </c>
      <c r="I30" s="11">
        <v>3000</v>
      </c>
      <c r="J30" s="7">
        <v>5460</v>
      </c>
      <c r="K30" s="7">
        <f t="shared" si="0"/>
        <v>16380000</v>
      </c>
      <c r="L30" s="7">
        <f t="shared" si="1"/>
        <v>23341500</v>
      </c>
      <c r="M30" s="7">
        <f t="shared" si="2"/>
        <v>245700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</row>
    <row r="31" spans="1:60" ht="33">
      <c r="A31" s="3">
        <v>23</v>
      </c>
      <c r="B31" s="3" t="s">
        <v>89</v>
      </c>
      <c r="C31" s="3" t="s">
        <v>90</v>
      </c>
      <c r="D31" s="3" t="s">
        <v>28</v>
      </c>
      <c r="E31" s="3" t="s">
        <v>75</v>
      </c>
      <c r="F31" s="9" t="s">
        <v>19</v>
      </c>
      <c r="G31" s="10" t="s">
        <v>20</v>
      </c>
      <c r="H31" s="7" t="s">
        <v>36</v>
      </c>
      <c r="I31" s="11">
        <v>5000</v>
      </c>
      <c r="J31" s="7">
        <v>87000</v>
      </c>
      <c r="K31" s="7">
        <f t="shared" si="0"/>
        <v>435000000</v>
      </c>
      <c r="L31" s="7">
        <f t="shared" si="1"/>
        <v>619875000</v>
      </c>
      <c r="M31" s="7">
        <f t="shared" si="2"/>
        <v>6525000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</row>
    <row r="32" spans="1:60" ht="33">
      <c r="A32" s="3">
        <v>24</v>
      </c>
      <c r="B32" s="3" t="s">
        <v>91</v>
      </c>
      <c r="C32" s="3" t="s">
        <v>90</v>
      </c>
      <c r="D32" s="3" t="s">
        <v>24</v>
      </c>
      <c r="E32" s="3" t="s">
        <v>75</v>
      </c>
      <c r="F32" s="9" t="s">
        <v>19</v>
      </c>
      <c r="G32" s="10" t="s">
        <v>20</v>
      </c>
      <c r="H32" s="7" t="s">
        <v>36</v>
      </c>
      <c r="I32" s="11">
        <v>1500</v>
      </c>
      <c r="J32" s="7">
        <v>46500</v>
      </c>
      <c r="K32" s="7">
        <f t="shared" si="0"/>
        <v>69750000</v>
      </c>
      <c r="L32" s="7">
        <f t="shared" si="1"/>
        <v>99393750</v>
      </c>
      <c r="M32" s="7">
        <f t="shared" si="2"/>
        <v>1046250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</row>
    <row r="33" spans="1:60" ht="49.5">
      <c r="A33" s="3">
        <v>25</v>
      </c>
      <c r="B33" s="3" t="s">
        <v>92</v>
      </c>
      <c r="C33" s="3" t="s">
        <v>93</v>
      </c>
      <c r="D33" s="3" t="s">
        <v>17</v>
      </c>
      <c r="E33" s="3" t="s">
        <v>94</v>
      </c>
      <c r="F33" s="9" t="s">
        <v>20</v>
      </c>
      <c r="G33" s="10" t="s">
        <v>95</v>
      </c>
      <c r="H33" s="7" t="s">
        <v>36</v>
      </c>
      <c r="I33" s="11">
        <v>3000</v>
      </c>
      <c r="J33" s="7">
        <v>84000</v>
      </c>
      <c r="K33" s="7">
        <f t="shared" si="0"/>
        <v>252000000</v>
      </c>
      <c r="L33" s="7">
        <f t="shared" si="1"/>
        <v>359100000</v>
      </c>
      <c r="M33" s="7">
        <f t="shared" si="2"/>
        <v>3780000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</row>
    <row r="34" spans="1:60" ht="49.5">
      <c r="A34" s="3">
        <v>26</v>
      </c>
      <c r="B34" s="3" t="s">
        <v>96</v>
      </c>
      <c r="C34" s="3" t="s">
        <v>93</v>
      </c>
      <c r="D34" s="3" t="s">
        <v>17</v>
      </c>
      <c r="E34" s="3" t="s">
        <v>97</v>
      </c>
      <c r="F34" s="9" t="s">
        <v>20</v>
      </c>
      <c r="G34" s="10" t="s">
        <v>95</v>
      </c>
      <c r="H34" s="7" t="s">
        <v>36</v>
      </c>
      <c r="I34" s="11">
        <v>5000</v>
      </c>
      <c r="J34" s="7">
        <v>85000</v>
      </c>
      <c r="K34" s="7">
        <f t="shared" si="0"/>
        <v>425000000</v>
      </c>
      <c r="L34" s="7">
        <f t="shared" si="1"/>
        <v>605625000</v>
      </c>
      <c r="M34" s="7">
        <f t="shared" si="2"/>
        <v>6375000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</row>
    <row r="35" spans="1:60" ht="49.5">
      <c r="A35" s="3">
        <v>27</v>
      </c>
      <c r="B35" s="3" t="s">
        <v>98</v>
      </c>
      <c r="C35" s="3" t="s">
        <v>93</v>
      </c>
      <c r="D35" s="3" t="s">
        <v>24</v>
      </c>
      <c r="E35" s="3" t="s">
        <v>99</v>
      </c>
      <c r="F35" s="9" t="s">
        <v>20</v>
      </c>
      <c r="G35" s="10" t="s">
        <v>95</v>
      </c>
      <c r="H35" s="7" t="s">
        <v>36</v>
      </c>
      <c r="I35" s="11">
        <v>3000</v>
      </c>
      <c r="J35" s="7">
        <v>68000</v>
      </c>
      <c r="K35" s="7">
        <f t="shared" si="0"/>
        <v>204000000</v>
      </c>
      <c r="L35" s="7">
        <f t="shared" si="1"/>
        <v>290700000</v>
      </c>
      <c r="M35" s="7">
        <f t="shared" si="2"/>
        <v>3060000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</row>
    <row r="36" spans="1:60" ht="16.5">
      <c r="A36" s="3">
        <v>28</v>
      </c>
      <c r="B36" s="3" t="s">
        <v>100</v>
      </c>
      <c r="C36" s="3" t="s">
        <v>101</v>
      </c>
      <c r="D36" s="3" t="s">
        <v>28</v>
      </c>
      <c r="E36" s="3" t="s">
        <v>102</v>
      </c>
      <c r="F36" s="9" t="s">
        <v>103</v>
      </c>
      <c r="G36" s="10" t="s">
        <v>104</v>
      </c>
      <c r="H36" s="7" t="s">
        <v>105</v>
      </c>
      <c r="I36" s="11">
        <v>10000</v>
      </c>
      <c r="J36" s="7">
        <v>9100</v>
      </c>
      <c r="K36" s="7">
        <f t="shared" si="0"/>
        <v>91000000</v>
      </c>
      <c r="L36" s="7">
        <f t="shared" si="1"/>
        <v>129675000</v>
      </c>
      <c r="M36" s="7">
        <f t="shared" si="2"/>
        <v>1365000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</row>
    <row r="37" spans="1:60" ht="16.5">
      <c r="A37" s="3">
        <v>29</v>
      </c>
      <c r="B37" s="3" t="s">
        <v>106</v>
      </c>
      <c r="C37" s="3" t="s">
        <v>107</v>
      </c>
      <c r="D37" s="3" t="s">
        <v>28</v>
      </c>
      <c r="E37" s="3" t="s">
        <v>108</v>
      </c>
      <c r="F37" s="9" t="s">
        <v>103</v>
      </c>
      <c r="G37" s="10" t="s">
        <v>105</v>
      </c>
      <c r="H37" s="7" t="s">
        <v>105</v>
      </c>
      <c r="I37" s="11">
        <v>10000</v>
      </c>
      <c r="J37" s="7">
        <v>6900</v>
      </c>
      <c r="K37" s="7">
        <f t="shared" si="0"/>
        <v>69000000</v>
      </c>
      <c r="L37" s="7">
        <f t="shared" si="1"/>
        <v>98325000</v>
      </c>
      <c r="M37" s="7">
        <f t="shared" si="2"/>
        <v>1035000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</row>
    <row r="38" spans="1:60" ht="49.5">
      <c r="A38" s="3">
        <v>30</v>
      </c>
      <c r="B38" s="3" t="s">
        <v>109</v>
      </c>
      <c r="C38" s="3" t="s">
        <v>110</v>
      </c>
      <c r="D38" s="3" t="s">
        <v>28</v>
      </c>
      <c r="E38" s="3" t="s">
        <v>64</v>
      </c>
      <c r="F38" s="9" t="s">
        <v>111</v>
      </c>
      <c r="G38" s="10" t="s">
        <v>111</v>
      </c>
      <c r="H38" s="7" t="s">
        <v>105</v>
      </c>
      <c r="I38" s="11">
        <v>7000</v>
      </c>
      <c r="J38" s="7">
        <v>15268</v>
      </c>
      <c r="K38" s="7">
        <f t="shared" si="0"/>
        <v>106876000</v>
      </c>
      <c r="L38" s="7">
        <f t="shared" si="1"/>
        <v>152298300</v>
      </c>
      <c r="M38" s="7">
        <f t="shared" si="2"/>
        <v>1603140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</row>
    <row r="39" spans="1:60" ht="59.25" customHeight="1">
      <c r="A39" s="3">
        <v>31</v>
      </c>
      <c r="B39" s="3" t="s">
        <v>112</v>
      </c>
      <c r="C39" s="3" t="s">
        <v>110</v>
      </c>
      <c r="D39" s="3" t="s">
        <v>17</v>
      </c>
      <c r="E39" s="3" t="s">
        <v>64</v>
      </c>
      <c r="F39" s="9" t="s">
        <v>113</v>
      </c>
      <c r="G39" s="9" t="s">
        <v>111</v>
      </c>
      <c r="H39" s="7" t="s">
        <v>105</v>
      </c>
      <c r="I39" s="11">
        <v>3000</v>
      </c>
      <c r="J39" s="7">
        <v>11193</v>
      </c>
      <c r="K39" s="7">
        <f t="shared" si="0"/>
        <v>33579000</v>
      </c>
      <c r="L39" s="7">
        <f t="shared" si="1"/>
        <v>47850075</v>
      </c>
      <c r="M39" s="7">
        <f t="shared" si="2"/>
        <v>503685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</row>
    <row r="40" spans="1:60" ht="16.5">
      <c r="A40" s="3">
        <v>32</v>
      </c>
      <c r="B40" s="3" t="s">
        <v>114</v>
      </c>
      <c r="C40" s="3" t="s">
        <v>115</v>
      </c>
      <c r="D40" s="3" t="s">
        <v>17</v>
      </c>
      <c r="E40" s="3" t="s">
        <v>116</v>
      </c>
      <c r="F40" s="9" t="s">
        <v>103</v>
      </c>
      <c r="G40" s="10" t="s">
        <v>117</v>
      </c>
      <c r="H40" s="7" t="s">
        <v>117</v>
      </c>
      <c r="I40" s="11">
        <v>30000</v>
      </c>
      <c r="J40" s="7">
        <v>5000</v>
      </c>
      <c r="K40" s="7">
        <f t="shared" si="0"/>
        <v>150000000</v>
      </c>
      <c r="L40" s="7">
        <f t="shared" si="1"/>
        <v>213750000</v>
      </c>
      <c r="M40" s="7">
        <f t="shared" si="2"/>
        <v>2250000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</row>
    <row r="41" spans="1:60" ht="16.5">
      <c r="A41" s="3">
        <v>33</v>
      </c>
      <c r="B41" s="3" t="s">
        <v>118</v>
      </c>
      <c r="C41" s="3" t="s">
        <v>119</v>
      </c>
      <c r="D41" s="3" t="s">
        <v>28</v>
      </c>
      <c r="E41" s="3" t="s">
        <v>120</v>
      </c>
      <c r="F41" s="9" t="s">
        <v>103</v>
      </c>
      <c r="G41" s="10" t="s">
        <v>105</v>
      </c>
      <c r="H41" s="7" t="s">
        <v>105</v>
      </c>
      <c r="I41" s="11">
        <v>5000</v>
      </c>
      <c r="J41" s="7">
        <v>13000</v>
      </c>
      <c r="K41" s="7">
        <f t="shared" si="0"/>
        <v>65000000</v>
      </c>
      <c r="L41" s="7">
        <f t="shared" si="1"/>
        <v>92625000</v>
      </c>
      <c r="M41" s="7">
        <f t="shared" si="2"/>
        <v>975000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</row>
    <row r="42" spans="1:60" ht="16.5">
      <c r="A42" s="3">
        <v>34</v>
      </c>
      <c r="B42" s="3" t="s">
        <v>121</v>
      </c>
      <c r="C42" s="3" t="s">
        <v>119</v>
      </c>
      <c r="D42" s="3" t="s">
        <v>24</v>
      </c>
      <c r="E42" s="3" t="s">
        <v>122</v>
      </c>
      <c r="F42" s="9" t="s">
        <v>103</v>
      </c>
      <c r="G42" s="10" t="s">
        <v>105</v>
      </c>
      <c r="H42" s="7" t="s">
        <v>105</v>
      </c>
      <c r="I42" s="11">
        <v>30000</v>
      </c>
      <c r="J42" s="7">
        <v>4000</v>
      </c>
      <c r="K42" s="7">
        <f t="shared" si="0"/>
        <v>120000000</v>
      </c>
      <c r="L42" s="7">
        <f t="shared" si="1"/>
        <v>171000000</v>
      </c>
      <c r="M42" s="7">
        <f t="shared" si="2"/>
        <v>1800000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</row>
    <row r="43" spans="1:60" ht="16.5">
      <c r="A43" s="3">
        <v>35</v>
      </c>
      <c r="B43" s="3" t="s">
        <v>123</v>
      </c>
      <c r="C43" s="3" t="s">
        <v>119</v>
      </c>
      <c r="D43" s="3" t="s">
        <v>28</v>
      </c>
      <c r="E43" s="3" t="s">
        <v>122</v>
      </c>
      <c r="F43" s="9" t="s">
        <v>103</v>
      </c>
      <c r="G43" s="10" t="s">
        <v>105</v>
      </c>
      <c r="H43" s="7" t="s">
        <v>105</v>
      </c>
      <c r="I43" s="11">
        <v>7000</v>
      </c>
      <c r="J43" s="7">
        <v>9800</v>
      </c>
      <c r="K43" s="7">
        <f t="shared" si="0"/>
        <v>68600000</v>
      </c>
      <c r="L43" s="7">
        <f t="shared" si="1"/>
        <v>97755000</v>
      </c>
      <c r="M43" s="7">
        <f t="shared" si="2"/>
        <v>1029000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</row>
    <row r="44" spans="1:60" ht="16.5">
      <c r="A44" s="3">
        <v>36</v>
      </c>
      <c r="B44" s="3" t="s">
        <v>124</v>
      </c>
      <c r="C44" s="3" t="s">
        <v>125</v>
      </c>
      <c r="D44" s="3" t="s">
        <v>28</v>
      </c>
      <c r="E44" s="3" t="s">
        <v>108</v>
      </c>
      <c r="F44" s="9" t="s">
        <v>103</v>
      </c>
      <c r="G44" s="10" t="s">
        <v>105</v>
      </c>
      <c r="H44" s="7" t="s">
        <v>105</v>
      </c>
      <c r="I44" s="11">
        <v>10000</v>
      </c>
      <c r="J44" s="7">
        <v>2450</v>
      </c>
      <c r="K44" s="7">
        <f t="shared" si="0"/>
        <v>24500000</v>
      </c>
      <c r="L44" s="7">
        <f t="shared" si="1"/>
        <v>34912500</v>
      </c>
      <c r="M44" s="7">
        <f t="shared" si="2"/>
        <v>367500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 ht="33">
      <c r="A45" s="3">
        <v>37</v>
      </c>
      <c r="B45" s="3" t="s">
        <v>126</v>
      </c>
      <c r="C45" s="3" t="s">
        <v>127</v>
      </c>
      <c r="D45" s="3" t="s">
        <v>28</v>
      </c>
      <c r="E45" s="3" t="s">
        <v>128</v>
      </c>
      <c r="F45" s="9" t="s">
        <v>103</v>
      </c>
      <c r="G45" s="10" t="s">
        <v>105</v>
      </c>
      <c r="H45" s="7" t="s">
        <v>105</v>
      </c>
      <c r="I45" s="11">
        <v>15000</v>
      </c>
      <c r="J45" s="7">
        <v>9000</v>
      </c>
      <c r="K45" s="7">
        <f t="shared" si="0"/>
        <v>135000000</v>
      </c>
      <c r="L45" s="7">
        <f t="shared" si="1"/>
        <v>192375000</v>
      </c>
      <c r="M45" s="7">
        <f t="shared" si="2"/>
        <v>2025000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</row>
    <row r="46" spans="1:60" ht="49.5">
      <c r="A46" s="3">
        <v>38</v>
      </c>
      <c r="B46" s="3" t="s">
        <v>129</v>
      </c>
      <c r="C46" s="3" t="s">
        <v>130</v>
      </c>
      <c r="D46" s="3" t="s">
        <v>24</v>
      </c>
      <c r="E46" s="3" t="s">
        <v>122</v>
      </c>
      <c r="F46" s="9" t="s">
        <v>131</v>
      </c>
      <c r="G46" s="10" t="s">
        <v>132</v>
      </c>
      <c r="H46" s="7" t="s">
        <v>132</v>
      </c>
      <c r="I46" s="11">
        <v>20000</v>
      </c>
      <c r="J46" s="7">
        <v>10500</v>
      </c>
      <c r="K46" s="7">
        <f t="shared" si="0"/>
        <v>210000000</v>
      </c>
      <c r="L46" s="7">
        <f t="shared" si="1"/>
        <v>299250000</v>
      </c>
      <c r="M46" s="7">
        <f t="shared" si="2"/>
        <v>3150000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</row>
    <row r="47" spans="1:60" ht="33">
      <c r="A47" s="3">
        <v>39</v>
      </c>
      <c r="B47" s="3" t="s">
        <v>133</v>
      </c>
      <c r="C47" s="3" t="s">
        <v>130</v>
      </c>
      <c r="D47" s="3" t="s">
        <v>17</v>
      </c>
      <c r="E47" s="3" t="s">
        <v>134</v>
      </c>
      <c r="F47" s="9" t="s">
        <v>19</v>
      </c>
      <c r="G47" s="10" t="s">
        <v>20</v>
      </c>
      <c r="H47" s="7" t="s">
        <v>21</v>
      </c>
      <c r="I47" s="11">
        <v>3000</v>
      </c>
      <c r="J47" s="7">
        <v>23000</v>
      </c>
      <c r="K47" s="7">
        <f t="shared" si="0"/>
        <v>69000000</v>
      </c>
      <c r="L47" s="7">
        <f t="shared" si="1"/>
        <v>98325000</v>
      </c>
      <c r="M47" s="7">
        <f t="shared" si="2"/>
        <v>1035000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</row>
    <row r="48" spans="1:60" ht="33">
      <c r="A48" s="3">
        <v>40</v>
      </c>
      <c r="B48" s="3" t="s">
        <v>135</v>
      </c>
      <c r="C48" s="3" t="s">
        <v>130</v>
      </c>
      <c r="D48" s="3" t="s">
        <v>17</v>
      </c>
      <c r="E48" s="3" t="s">
        <v>64</v>
      </c>
      <c r="F48" s="9" t="s">
        <v>103</v>
      </c>
      <c r="G48" s="10" t="s">
        <v>136</v>
      </c>
      <c r="H48" s="7" t="s">
        <v>105</v>
      </c>
      <c r="I48" s="11">
        <v>30000</v>
      </c>
      <c r="J48" s="7">
        <v>1995</v>
      </c>
      <c r="K48" s="7">
        <f t="shared" si="0"/>
        <v>59850000</v>
      </c>
      <c r="L48" s="7">
        <f t="shared" si="1"/>
        <v>85286250</v>
      </c>
      <c r="M48" s="7">
        <f t="shared" si="2"/>
        <v>897750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</row>
    <row r="49" spans="1:60" ht="33">
      <c r="A49" s="3">
        <v>41</v>
      </c>
      <c r="B49" s="3" t="s">
        <v>137</v>
      </c>
      <c r="C49" s="3" t="s">
        <v>138</v>
      </c>
      <c r="D49" s="3" t="s">
        <v>28</v>
      </c>
      <c r="E49" s="3" t="s">
        <v>139</v>
      </c>
      <c r="F49" s="9" t="s">
        <v>19</v>
      </c>
      <c r="G49" s="10" t="s">
        <v>20</v>
      </c>
      <c r="H49" s="7" t="s">
        <v>21</v>
      </c>
      <c r="I49" s="11">
        <v>2000</v>
      </c>
      <c r="J49" s="7">
        <v>35000</v>
      </c>
      <c r="K49" s="7">
        <f t="shared" si="0"/>
        <v>70000000</v>
      </c>
      <c r="L49" s="7">
        <f t="shared" si="1"/>
        <v>99750000</v>
      </c>
      <c r="M49" s="7">
        <f t="shared" si="2"/>
        <v>1050000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 ht="33">
      <c r="A50" s="3">
        <v>42</v>
      </c>
      <c r="B50" s="3" t="s">
        <v>140</v>
      </c>
      <c r="C50" s="3" t="s">
        <v>138</v>
      </c>
      <c r="D50" s="3" t="s">
        <v>24</v>
      </c>
      <c r="E50" s="3" t="s">
        <v>139</v>
      </c>
      <c r="F50" s="9" t="s">
        <v>19</v>
      </c>
      <c r="G50" s="10" t="s">
        <v>20</v>
      </c>
      <c r="H50" s="7" t="s">
        <v>21</v>
      </c>
      <c r="I50" s="11">
        <v>2000</v>
      </c>
      <c r="J50" s="7">
        <v>7140</v>
      </c>
      <c r="K50" s="7">
        <f t="shared" si="0"/>
        <v>14280000</v>
      </c>
      <c r="L50" s="7">
        <f t="shared" si="1"/>
        <v>20349000</v>
      </c>
      <c r="M50" s="7">
        <f t="shared" si="2"/>
        <v>214200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 ht="16.5">
      <c r="A51" s="3">
        <v>43</v>
      </c>
      <c r="B51" s="3" t="s">
        <v>141</v>
      </c>
      <c r="C51" s="13" t="s">
        <v>142</v>
      </c>
      <c r="D51" s="3" t="s">
        <v>28</v>
      </c>
      <c r="E51" s="13" t="s">
        <v>143</v>
      </c>
      <c r="F51" s="3" t="s">
        <v>103</v>
      </c>
      <c r="G51" s="3" t="s">
        <v>105</v>
      </c>
      <c r="H51" s="14" t="s">
        <v>105</v>
      </c>
      <c r="I51" s="5">
        <v>20000</v>
      </c>
      <c r="J51" s="6">
        <v>4620</v>
      </c>
      <c r="K51" s="7">
        <f t="shared" si="0"/>
        <v>92400000</v>
      </c>
      <c r="L51" s="7">
        <f t="shared" si="1"/>
        <v>131670000</v>
      </c>
      <c r="M51" s="7">
        <f t="shared" si="2"/>
        <v>1386000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 ht="33">
      <c r="A52" s="3">
        <v>44</v>
      </c>
      <c r="B52" s="3" t="s">
        <v>144</v>
      </c>
      <c r="C52" s="3" t="s">
        <v>145</v>
      </c>
      <c r="D52" s="3" t="s">
        <v>24</v>
      </c>
      <c r="E52" s="3" t="s">
        <v>146</v>
      </c>
      <c r="F52" s="9" t="s">
        <v>19</v>
      </c>
      <c r="G52" s="10" t="s">
        <v>20</v>
      </c>
      <c r="H52" s="7" t="s">
        <v>21</v>
      </c>
      <c r="I52" s="11">
        <v>2000</v>
      </c>
      <c r="J52" s="7">
        <v>18750</v>
      </c>
      <c r="K52" s="7">
        <f t="shared" si="0"/>
        <v>37500000</v>
      </c>
      <c r="L52" s="7">
        <f t="shared" si="1"/>
        <v>53437500</v>
      </c>
      <c r="M52" s="7">
        <f t="shared" si="2"/>
        <v>562500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</row>
    <row r="53" spans="1:60" ht="33">
      <c r="A53" s="3">
        <v>45</v>
      </c>
      <c r="B53" s="3" t="s">
        <v>147</v>
      </c>
      <c r="C53" s="3" t="s">
        <v>148</v>
      </c>
      <c r="D53" s="3" t="s">
        <v>17</v>
      </c>
      <c r="E53" s="3" t="s">
        <v>149</v>
      </c>
      <c r="F53" s="9" t="s">
        <v>19</v>
      </c>
      <c r="G53" s="10" t="s">
        <v>20</v>
      </c>
      <c r="H53" s="7" t="s">
        <v>21</v>
      </c>
      <c r="I53" s="11">
        <v>8000</v>
      </c>
      <c r="J53" s="7">
        <v>10000</v>
      </c>
      <c r="K53" s="7">
        <f t="shared" si="0"/>
        <v>80000000</v>
      </c>
      <c r="L53" s="7">
        <f t="shared" si="1"/>
        <v>114000000</v>
      </c>
      <c r="M53" s="7">
        <f t="shared" si="2"/>
        <v>1200000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</row>
    <row r="54" spans="1:60" ht="16.5">
      <c r="A54" s="3">
        <v>46</v>
      </c>
      <c r="B54" s="3" t="s">
        <v>150</v>
      </c>
      <c r="C54" s="3" t="s">
        <v>148</v>
      </c>
      <c r="D54" s="3" t="s">
        <v>17</v>
      </c>
      <c r="E54" s="3" t="s">
        <v>151</v>
      </c>
      <c r="F54" s="9" t="s">
        <v>103</v>
      </c>
      <c r="G54" s="10" t="s">
        <v>105</v>
      </c>
      <c r="H54" s="7" t="s">
        <v>105</v>
      </c>
      <c r="I54" s="11">
        <v>7000</v>
      </c>
      <c r="J54" s="7">
        <v>8295</v>
      </c>
      <c r="K54" s="7">
        <f t="shared" si="0"/>
        <v>58065000</v>
      </c>
      <c r="L54" s="7">
        <f t="shared" si="1"/>
        <v>82742625</v>
      </c>
      <c r="M54" s="7">
        <f t="shared" si="2"/>
        <v>870975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</row>
    <row r="55" spans="1:60" ht="33">
      <c r="A55" s="3">
        <v>47</v>
      </c>
      <c r="B55" s="3" t="s">
        <v>152</v>
      </c>
      <c r="C55" s="3" t="s">
        <v>153</v>
      </c>
      <c r="D55" s="3" t="s">
        <v>17</v>
      </c>
      <c r="E55" s="3" t="s">
        <v>154</v>
      </c>
      <c r="F55" s="9" t="s">
        <v>103</v>
      </c>
      <c r="G55" s="10" t="s">
        <v>136</v>
      </c>
      <c r="H55" s="7" t="s">
        <v>105</v>
      </c>
      <c r="I55" s="11">
        <v>20000</v>
      </c>
      <c r="J55" s="7">
        <v>1995</v>
      </c>
      <c r="K55" s="7">
        <f t="shared" si="0"/>
        <v>39900000</v>
      </c>
      <c r="L55" s="7">
        <f t="shared" si="1"/>
        <v>56857500</v>
      </c>
      <c r="M55" s="7">
        <f t="shared" si="2"/>
        <v>598500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</row>
    <row r="56" spans="1:60" ht="33">
      <c r="A56" s="3">
        <v>48</v>
      </c>
      <c r="B56" s="3" t="s">
        <v>155</v>
      </c>
      <c r="C56" s="3" t="s">
        <v>156</v>
      </c>
      <c r="D56" s="3" t="s">
        <v>28</v>
      </c>
      <c r="E56" s="3" t="s">
        <v>157</v>
      </c>
      <c r="F56" s="9" t="s">
        <v>158</v>
      </c>
      <c r="G56" s="10" t="s">
        <v>20</v>
      </c>
      <c r="H56" s="7" t="s">
        <v>21</v>
      </c>
      <c r="I56" s="11">
        <v>8000</v>
      </c>
      <c r="J56" s="7">
        <v>23500</v>
      </c>
      <c r="K56" s="7">
        <f t="shared" si="0"/>
        <v>188000000</v>
      </c>
      <c r="L56" s="7">
        <f t="shared" si="1"/>
        <v>267900000</v>
      </c>
      <c r="M56" s="7">
        <f t="shared" si="2"/>
        <v>2820000</v>
      </c>
      <c r="N56" s="41"/>
      <c r="O56" s="41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</row>
    <row r="57" spans="1:60" ht="16.5">
      <c r="A57" s="3">
        <v>49</v>
      </c>
      <c r="B57" s="3" t="s">
        <v>159</v>
      </c>
      <c r="C57" s="3" t="s">
        <v>160</v>
      </c>
      <c r="D57" s="3" t="s">
        <v>28</v>
      </c>
      <c r="E57" s="3" t="s">
        <v>116</v>
      </c>
      <c r="F57" s="9" t="s">
        <v>103</v>
      </c>
      <c r="G57" s="10" t="s">
        <v>104</v>
      </c>
      <c r="H57" s="7" t="s">
        <v>105</v>
      </c>
      <c r="I57" s="11">
        <v>100000</v>
      </c>
      <c r="J57" s="7">
        <v>950</v>
      </c>
      <c r="K57" s="7">
        <f t="shared" si="0"/>
        <v>95000000</v>
      </c>
      <c r="L57" s="7">
        <f t="shared" si="1"/>
        <v>135375000</v>
      </c>
      <c r="M57" s="7">
        <f t="shared" si="2"/>
        <v>1425000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</row>
    <row r="58" spans="1:60" ht="49.5">
      <c r="A58" s="3">
        <v>50</v>
      </c>
      <c r="B58" s="3" t="s">
        <v>161</v>
      </c>
      <c r="C58" s="3" t="s">
        <v>160</v>
      </c>
      <c r="D58" s="3" t="s">
        <v>28</v>
      </c>
      <c r="E58" s="3" t="s">
        <v>162</v>
      </c>
      <c r="F58" s="9" t="s">
        <v>19</v>
      </c>
      <c r="G58" s="10" t="s">
        <v>163</v>
      </c>
      <c r="H58" s="7" t="s">
        <v>21</v>
      </c>
      <c r="I58" s="11">
        <v>10000</v>
      </c>
      <c r="J58" s="7">
        <v>44499</v>
      </c>
      <c r="K58" s="7">
        <f t="shared" si="0"/>
        <v>444990000</v>
      </c>
      <c r="L58" s="7">
        <f t="shared" si="1"/>
        <v>634110750</v>
      </c>
      <c r="M58" s="7">
        <f t="shared" si="2"/>
        <v>6674850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</row>
    <row r="59" spans="1:60" ht="49.5">
      <c r="A59" s="3">
        <v>51</v>
      </c>
      <c r="B59" s="3" t="s">
        <v>164</v>
      </c>
      <c r="C59" s="3" t="s">
        <v>160</v>
      </c>
      <c r="D59" s="3" t="s">
        <v>17</v>
      </c>
      <c r="E59" s="3" t="s">
        <v>165</v>
      </c>
      <c r="F59" s="9" t="s">
        <v>19</v>
      </c>
      <c r="G59" s="10" t="s">
        <v>163</v>
      </c>
      <c r="H59" s="7" t="s">
        <v>32</v>
      </c>
      <c r="I59" s="11">
        <v>20000</v>
      </c>
      <c r="J59" s="7">
        <v>13650</v>
      </c>
      <c r="K59" s="7">
        <f t="shared" si="0"/>
        <v>273000000</v>
      </c>
      <c r="L59" s="7">
        <f t="shared" si="1"/>
        <v>389025000</v>
      </c>
      <c r="M59" s="7">
        <f t="shared" si="2"/>
        <v>4095000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</row>
    <row r="60" spans="1:60" ht="33">
      <c r="A60" s="3">
        <v>52</v>
      </c>
      <c r="B60" s="3" t="s">
        <v>166</v>
      </c>
      <c r="C60" s="3" t="s">
        <v>167</v>
      </c>
      <c r="D60" s="3" t="s">
        <v>17</v>
      </c>
      <c r="E60" s="3" t="s">
        <v>168</v>
      </c>
      <c r="F60" s="9" t="s">
        <v>103</v>
      </c>
      <c r="G60" s="10" t="s">
        <v>169</v>
      </c>
      <c r="H60" s="7" t="s">
        <v>105</v>
      </c>
      <c r="I60" s="11">
        <v>50000</v>
      </c>
      <c r="J60" s="7">
        <v>2100</v>
      </c>
      <c r="K60" s="7">
        <f t="shared" si="0"/>
        <v>105000000</v>
      </c>
      <c r="L60" s="7">
        <f t="shared" si="1"/>
        <v>149625000</v>
      </c>
      <c r="M60" s="7">
        <f t="shared" si="2"/>
        <v>1575000</v>
      </c>
      <c r="N60" s="41"/>
      <c r="O60" s="41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</row>
    <row r="61" spans="1:60" ht="49.5">
      <c r="A61" s="3">
        <v>53</v>
      </c>
      <c r="B61" s="3" t="s">
        <v>170</v>
      </c>
      <c r="C61" s="3" t="s">
        <v>171</v>
      </c>
      <c r="D61" s="3" t="s">
        <v>17</v>
      </c>
      <c r="E61" s="3" t="s">
        <v>172</v>
      </c>
      <c r="F61" s="9" t="s">
        <v>103</v>
      </c>
      <c r="G61" s="10" t="s">
        <v>173</v>
      </c>
      <c r="H61" s="7" t="s">
        <v>105</v>
      </c>
      <c r="I61" s="11">
        <v>100000</v>
      </c>
      <c r="J61" s="7">
        <v>2150</v>
      </c>
      <c r="K61" s="7">
        <f t="shared" si="0"/>
        <v>215000000</v>
      </c>
      <c r="L61" s="7">
        <f t="shared" si="1"/>
        <v>306375000</v>
      </c>
      <c r="M61" s="7">
        <f t="shared" si="2"/>
        <v>3225000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</row>
    <row r="62" spans="1:60" ht="33">
      <c r="A62" s="3">
        <v>54</v>
      </c>
      <c r="B62" s="3" t="s">
        <v>174</v>
      </c>
      <c r="C62" s="3" t="s">
        <v>175</v>
      </c>
      <c r="D62" s="3" t="s">
        <v>176</v>
      </c>
      <c r="E62" s="3" t="s">
        <v>177</v>
      </c>
      <c r="F62" s="9" t="s">
        <v>103</v>
      </c>
      <c r="G62" s="10" t="s">
        <v>173</v>
      </c>
      <c r="H62" s="7" t="s">
        <v>105</v>
      </c>
      <c r="I62" s="11">
        <v>50000</v>
      </c>
      <c r="J62" s="7">
        <v>2100</v>
      </c>
      <c r="K62" s="7">
        <f t="shared" si="0"/>
        <v>105000000</v>
      </c>
      <c r="L62" s="7">
        <f t="shared" si="1"/>
        <v>149625000</v>
      </c>
      <c r="M62" s="7">
        <f t="shared" si="2"/>
        <v>1575000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</row>
    <row r="63" spans="1:60" ht="66">
      <c r="A63" s="3">
        <v>55</v>
      </c>
      <c r="B63" s="3" t="s">
        <v>178</v>
      </c>
      <c r="C63" s="3" t="s">
        <v>179</v>
      </c>
      <c r="D63" s="3" t="s">
        <v>17</v>
      </c>
      <c r="E63" s="3" t="s">
        <v>180</v>
      </c>
      <c r="F63" s="9" t="s">
        <v>103</v>
      </c>
      <c r="G63" s="10" t="s">
        <v>169</v>
      </c>
      <c r="H63" s="7" t="s">
        <v>105</v>
      </c>
      <c r="I63" s="11">
        <v>60000</v>
      </c>
      <c r="J63" s="7">
        <v>2245</v>
      </c>
      <c r="K63" s="7">
        <f t="shared" si="0"/>
        <v>134700000</v>
      </c>
      <c r="L63" s="7">
        <f t="shared" si="1"/>
        <v>191947500</v>
      </c>
      <c r="M63" s="7">
        <f t="shared" si="2"/>
        <v>2020500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</row>
    <row r="64" spans="1:60" ht="16.5">
      <c r="A64" s="3">
        <v>56</v>
      </c>
      <c r="B64" s="3" t="s">
        <v>181</v>
      </c>
      <c r="C64" s="3" t="s">
        <v>182</v>
      </c>
      <c r="D64" s="3" t="s">
        <v>28</v>
      </c>
      <c r="E64" s="3" t="s">
        <v>157</v>
      </c>
      <c r="F64" s="9" t="s">
        <v>103</v>
      </c>
      <c r="G64" s="10" t="s">
        <v>173</v>
      </c>
      <c r="H64" s="7" t="s">
        <v>105</v>
      </c>
      <c r="I64" s="11">
        <v>10000</v>
      </c>
      <c r="J64" s="7">
        <v>7900</v>
      </c>
      <c r="K64" s="7">
        <f t="shared" si="0"/>
        <v>79000000</v>
      </c>
      <c r="L64" s="7">
        <f t="shared" si="1"/>
        <v>112575000</v>
      </c>
      <c r="M64" s="7">
        <f t="shared" si="2"/>
        <v>1185000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</row>
    <row r="65" spans="1:60" ht="16.5">
      <c r="A65" s="3">
        <v>57</v>
      </c>
      <c r="B65" s="3" t="s">
        <v>183</v>
      </c>
      <c r="C65" s="3" t="s">
        <v>182</v>
      </c>
      <c r="D65" s="3" t="s">
        <v>17</v>
      </c>
      <c r="E65" s="3" t="s">
        <v>157</v>
      </c>
      <c r="F65" s="9" t="s">
        <v>103</v>
      </c>
      <c r="G65" s="10" t="s">
        <v>104</v>
      </c>
      <c r="H65" s="7" t="s">
        <v>105</v>
      </c>
      <c r="I65" s="11">
        <v>20000</v>
      </c>
      <c r="J65" s="7">
        <v>3200</v>
      </c>
      <c r="K65" s="7">
        <f t="shared" si="0"/>
        <v>64000000</v>
      </c>
      <c r="L65" s="7">
        <f t="shared" si="1"/>
        <v>91200000</v>
      </c>
      <c r="M65" s="7">
        <f t="shared" si="2"/>
        <v>960000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:60" ht="33">
      <c r="A66" s="3">
        <v>58</v>
      </c>
      <c r="B66" s="3" t="s">
        <v>184</v>
      </c>
      <c r="C66" s="3" t="s">
        <v>185</v>
      </c>
      <c r="D66" s="3" t="s">
        <v>17</v>
      </c>
      <c r="E66" s="3" t="s">
        <v>102</v>
      </c>
      <c r="F66" s="9" t="s">
        <v>103</v>
      </c>
      <c r="G66" s="10" t="s">
        <v>104</v>
      </c>
      <c r="H66" s="7" t="s">
        <v>105</v>
      </c>
      <c r="I66" s="11">
        <v>20000</v>
      </c>
      <c r="J66" s="7">
        <v>7900</v>
      </c>
      <c r="K66" s="7">
        <f t="shared" si="0"/>
        <v>158000000</v>
      </c>
      <c r="L66" s="7">
        <f t="shared" si="1"/>
        <v>225150000</v>
      </c>
      <c r="M66" s="7">
        <f t="shared" si="2"/>
        <v>2370000</v>
      </c>
      <c r="N66" s="41"/>
      <c r="O66" s="41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:60" ht="16.5">
      <c r="A67" s="3">
        <v>59</v>
      </c>
      <c r="B67" s="3" t="s">
        <v>186</v>
      </c>
      <c r="C67" s="3" t="s">
        <v>187</v>
      </c>
      <c r="D67" s="3" t="s">
        <v>28</v>
      </c>
      <c r="E67" s="3" t="s">
        <v>64</v>
      </c>
      <c r="F67" s="9" t="s">
        <v>103</v>
      </c>
      <c r="G67" s="10" t="s">
        <v>173</v>
      </c>
      <c r="H67" s="7" t="s">
        <v>105</v>
      </c>
      <c r="I67" s="11">
        <v>300000</v>
      </c>
      <c r="J67" s="7">
        <v>1920</v>
      </c>
      <c r="K67" s="7">
        <f t="shared" si="0"/>
        <v>576000000</v>
      </c>
      <c r="L67" s="7">
        <f t="shared" si="1"/>
        <v>820800000</v>
      </c>
      <c r="M67" s="7">
        <f t="shared" si="2"/>
        <v>8640000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:60" ht="18.75">
      <c r="A68" s="3">
        <v>60</v>
      </c>
      <c r="B68" s="3" t="s">
        <v>188</v>
      </c>
      <c r="C68" s="3" t="s">
        <v>187</v>
      </c>
      <c r="D68" s="3" t="s">
        <v>17</v>
      </c>
      <c r="E68" s="3" t="s">
        <v>189</v>
      </c>
      <c r="F68" s="9" t="s">
        <v>103</v>
      </c>
      <c r="G68" s="10" t="s">
        <v>173</v>
      </c>
      <c r="H68" s="7" t="s">
        <v>105</v>
      </c>
      <c r="I68" s="11">
        <v>150000</v>
      </c>
      <c r="J68" s="7">
        <v>460</v>
      </c>
      <c r="K68" s="7">
        <f t="shared" si="0"/>
        <v>69000000</v>
      </c>
      <c r="L68" s="7">
        <f t="shared" si="1"/>
        <v>98325000</v>
      </c>
      <c r="M68" s="7">
        <f t="shared" si="2"/>
        <v>1035000</v>
      </c>
      <c r="N68" s="41"/>
      <c r="O68" s="41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</row>
    <row r="69" spans="1:60" ht="16.5">
      <c r="A69" s="3">
        <v>61</v>
      </c>
      <c r="B69" s="3" t="s">
        <v>190</v>
      </c>
      <c r="C69" s="3" t="s">
        <v>191</v>
      </c>
      <c r="D69" s="3" t="s">
        <v>17</v>
      </c>
      <c r="E69" s="3" t="s">
        <v>192</v>
      </c>
      <c r="F69" s="9" t="s">
        <v>103</v>
      </c>
      <c r="G69" s="10" t="s">
        <v>104</v>
      </c>
      <c r="H69" s="7" t="s">
        <v>105</v>
      </c>
      <c r="I69" s="11">
        <v>10000</v>
      </c>
      <c r="J69" s="7">
        <v>980</v>
      </c>
      <c r="K69" s="7">
        <f t="shared" si="0"/>
        <v>9800000</v>
      </c>
      <c r="L69" s="7">
        <f t="shared" si="1"/>
        <v>13965000</v>
      </c>
      <c r="M69" s="7">
        <f t="shared" si="2"/>
        <v>147000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</row>
    <row r="70" spans="1:60" ht="52.5" customHeight="1">
      <c r="A70" s="3">
        <v>62</v>
      </c>
      <c r="B70" s="3" t="s">
        <v>193</v>
      </c>
      <c r="C70" s="3" t="s">
        <v>194</v>
      </c>
      <c r="D70" s="3" t="s">
        <v>28</v>
      </c>
      <c r="E70" s="3" t="s">
        <v>195</v>
      </c>
      <c r="F70" s="9" t="s">
        <v>103</v>
      </c>
      <c r="G70" s="9" t="s">
        <v>196</v>
      </c>
      <c r="H70" s="7" t="s">
        <v>197</v>
      </c>
      <c r="I70" s="11">
        <v>10000</v>
      </c>
      <c r="J70" s="7">
        <v>8500</v>
      </c>
      <c r="K70" s="7">
        <f t="shared" si="0"/>
        <v>85000000</v>
      </c>
      <c r="L70" s="7">
        <f t="shared" si="1"/>
        <v>121125000</v>
      </c>
      <c r="M70" s="7">
        <f t="shared" si="2"/>
        <v>1275000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</row>
    <row r="71" spans="1:60" ht="33">
      <c r="A71" s="3">
        <v>63</v>
      </c>
      <c r="B71" s="3" t="s">
        <v>198</v>
      </c>
      <c r="C71" s="3" t="s">
        <v>194</v>
      </c>
      <c r="D71" s="3" t="s">
        <v>28</v>
      </c>
      <c r="E71" s="3" t="s">
        <v>154</v>
      </c>
      <c r="F71" s="9" t="s">
        <v>103</v>
      </c>
      <c r="G71" s="10" t="s">
        <v>104</v>
      </c>
      <c r="H71" s="7" t="s">
        <v>105</v>
      </c>
      <c r="I71" s="11">
        <v>50000</v>
      </c>
      <c r="J71" s="7">
        <v>3000</v>
      </c>
      <c r="K71" s="7">
        <f t="shared" si="0"/>
        <v>150000000</v>
      </c>
      <c r="L71" s="7">
        <f t="shared" si="1"/>
        <v>213750000</v>
      </c>
      <c r="M71" s="7">
        <f t="shared" si="2"/>
        <v>2250000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</row>
    <row r="72" spans="1:60" ht="33">
      <c r="A72" s="3">
        <v>64</v>
      </c>
      <c r="B72" s="3" t="s">
        <v>199</v>
      </c>
      <c r="C72" s="3" t="s">
        <v>194</v>
      </c>
      <c r="D72" s="3" t="s">
        <v>24</v>
      </c>
      <c r="E72" s="3" t="s">
        <v>200</v>
      </c>
      <c r="F72" s="9" t="s">
        <v>103</v>
      </c>
      <c r="G72" s="10" t="s">
        <v>173</v>
      </c>
      <c r="H72" s="7" t="s">
        <v>105</v>
      </c>
      <c r="I72" s="11">
        <v>200000</v>
      </c>
      <c r="J72" s="7">
        <v>2500</v>
      </c>
      <c r="K72" s="7">
        <f t="shared" si="0"/>
        <v>500000000</v>
      </c>
      <c r="L72" s="7">
        <f t="shared" si="1"/>
        <v>712500000</v>
      </c>
      <c r="M72" s="7">
        <f t="shared" si="2"/>
        <v>7500000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</row>
    <row r="73" spans="1:60" ht="66">
      <c r="A73" s="3">
        <v>65</v>
      </c>
      <c r="B73" s="3" t="s">
        <v>201</v>
      </c>
      <c r="C73" s="3" t="s">
        <v>202</v>
      </c>
      <c r="D73" s="3" t="s">
        <v>28</v>
      </c>
      <c r="E73" s="3" t="s">
        <v>203</v>
      </c>
      <c r="F73" s="9" t="s">
        <v>103</v>
      </c>
      <c r="G73" s="10" t="s">
        <v>204</v>
      </c>
      <c r="H73" s="7" t="s">
        <v>32</v>
      </c>
      <c r="I73" s="11">
        <v>100</v>
      </c>
      <c r="J73" s="7">
        <v>126000</v>
      </c>
      <c r="K73" s="7">
        <f t="shared" ref="K73:K136" si="3">I73*J73</f>
        <v>12600000</v>
      </c>
      <c r="L73" s="7">
        <f t="shared" si="1"/>
        <v>17955000</v>
      </c>
      <c r="M73" s="7">
        <f t="shared" si="2"/>
        <v>189000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:60" ht="33">
      <c r="A74" s="3">
        <v>66</v>
      </c>
      <c r="B74" s="3" t="s">
        <v>205</v>
      </c>
      <c r="C74" s="3" t="s">
        <v>206</v>
      </c>
      <c r="D74" s="3" t="s">
        <v>24</v>
      </c>
      <c r="E74" s="3" t="s">
        <v>207</v>
      </c>
      <c r="F74" s="9" t="s">
        <v>103</v>
      </c>
      <c r="G74" s="10" t="s">
        <v>105</v>
      </c>
      <c r="H74" s="7" t="s">
        <v>117</v>
      </c>
      <c r="I74" s="11">
        <v>50000</v>
      </c>
      <c r="J74" s="7">
        <v>690</v>
      </c>
      <c r="K74" s="7">
        <f t="shared" si="3"/>
        <v>34500000</v>
      </c>
      <c r="L74" s="7">
        <f t="shared" ref="L74:L137" si="4">K74*0.95*1.5</f>
        <v>49162500</v>
      </c>
      <c r="M74" s="7">
        <f t="shared" ref="M74:M137" si="5">K74*1.5%</f>
        <v>517500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5" spans="1:60" ht="33">
      <c r="A75" s="3">
        <v>67</v>
      </c>
      <c r="B75" s="3" t="s">
        <v>208</v>
      </c>
      <c r="C75" s="3" t="s">
        <v>209</v>
      </c>
      <c r="D75" s="3" t="s">
        <v>17</v>
      </c>
      <c r="E75" s="3" t="s">
        <v>210</v>
      </c>
      <c r="F75" s="9" t="s">
        <v>103</v>
      </c>
      <c r="G75" s="10" t="s">
        <v>105</v>
      </c>
      <c r="H75" s="7" t="s">
        <v>105</v>
      </c>
      <c r="I75" s="11">
        <v>150000</v>
      </c>
      <c r="J75" s="7">
        <v>2499</v>
      </c>
      <c r="K75" s="7">
        <f t="shared" si="3"/>
        <v>374850000</v>
      </c>
      <c r="L75" s="7">
        <f t="shared" si="4"/>
        <v>534161250</v>
      </c>
      <c r="M75" s="7">
        <f t="shared" si="5"/>
        <v>5622750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</row>
    <row r="76" spans="1:60" ht="33">
      <c r="A76" s="3">
        <v>68</v>
      </c>
      <c r="B76" s="3" t="s">
        <v>211</v>
      </c>
      <c r="C76" s="3" t="s">
        <v>209</v>
      </c>
      <c r="D76" s="3" t="s">
        <v>24</v>
      </c>
      <c r="E76" s="3" t="s">
        <v>116</v>
      </c>
      <c r="F76" s="9" t="s">
        <v>103</v>
      </c>
      <c r="G76" s="10" t="s">
        <v>105</v>
      </c>
      <c r="H76" s="7" t="s">
        <v>117</v>
      </c>
      <c r="I76" s="11">
        <v>30000</v>
      </c>
      <c r="J76" s="7">
        <v>2900</v>
      </c>
      <c r="K76" s="7">
        <f t="shared" si="3"/>
        <v>87000000</v>
      </c>
      <c r="L76" s="7">
        <f t="shared" si="4"/>
        <v>123975000</v>
      </c>
      <c r="M76" s="7">
        <f t="shared" si="5"/>
        <v>1305000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</row>
    <row r="77" spans="1:60" ht="33">
      <c r="A77" s="3">
        <v>69</v>
      </c>
      <c r="B77" s="3" t="s">
        <v>212</v>
      </c>
      <c r="C77" s="3" t="s">
        <v>213</v>
      </c>
      <c r="D77" s="3" t="s">
        <v>28</v>
      </c>
      <c r="E77" s="3" t="s">
        <v>214</v>
      </c>
      <c r="F77" s="9" t="s">
        <v>103</v>
      </c>
      <c r="G77" s="10" t="s">
        <v>105</v>
      </c>
      <c r="H77" s="7" t="s">
        <v>105</v>
      </c>
      <c r="I77" s="11">
        <v>1000</v>
      </c>
      <c r="J77" s="7">
        <v>54000</v>
      </c>
      <c r="K77" s="7">
        <f t="shared" si="3"/>
        <v>54000000</v>
      </c>
      <c r="L77" s="7">
        <f t="shared" si="4"/>
        <v>76950000</v>
      </c>
      <c r="M77" s="7">
        <f t="shared" si="5"/>
        <v>810000</v>
      </c>
      <c r="N77" s="41"/>
      <c r="O77" s="41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</row>
    <row r="78" spans="1:60" ht="16.5">
      <c r="A78" s="3">
        <v>70</v>
      </c>
      <c r="B78" s="3" t="s">
        <v>215</v>
      </c>
      <c r="C78" s="3" t="s">
        <v>216</v>
      </c>
      <c r="D78" s="3" t="s">
        <v>24</v>
      </c>
      <c r="E78" s="3" t="s">
        <v>157</v>
      </c>
      <c r="F78" s="9" t="s">
        <v>103</v>
      </c>
      <c r="G78" s="10" t="s">
        <v>105</v>
      </c>
      <c r="H78" s="7" t="s">
        <v>105</v>
      </c>
      <c r="I78" s="11">
        <v>20000</v>
      </c>
      <c r="J78" s="7">
        <v>9000</v>
      </c>
      <c r="K78" s="7">
        <f t="shared" si="3"/>
        <v>180000000</v>
      </c>
      <c r="L78" s="7">
        <f t="shared" si="4"/>
        <v>256500000</v>
      </c>
      <c r="M78" s="7">
        <f t="shared" si="5"/>
        <v>2700000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</row>
    <row r="79" spans="1:60" ht="16.5">
      <c r="A79" s="3">
        <v>71</v>
      </c>
      <c r="B79" s="3" t="s">
        <v>217</v>
      </c>
      <c r="C79" s="3" t="s">
        <v>218</v>
      </c>
      <c r="D79" s="3" t="s">
        <v>28</v>
      </c>
      <c r="E79" s="3" t="s">
        <v>149</v>
      </c>
      <c r="F79" s="9" t="s">
        <v>103</v>
      </c>
      <c r="G79" s="10" t="s">
        <v>105</v>
      </c>
      <c r="H79" s="7" t="s">
        <v>105</v>
      </c>
      <c r="I79" s="11">
        <v>20000</v>
      </c>
      <c r="J79" s="7">
        <v>4050</v>
      </c>
      <c r="K79" s="7">
        <f t="shared" si="3"/>
        <v>81000000</v>
      </c>
      <c r="L79" s="7">
        <f t="shared" si="4"/>
        <v>115425000</v>
      </c>
      <c r="M79" s="7">
        <f t="shared" si="5"/>
        <v>1215000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:60" ht="16.5">
      <c r="A80" s="3">
        <v>72</v>
      </c>
      <c r="B80" s="3" t="s">
        <v>219</v>
      </c>
      <c r="C80" s="3" t="s">
        <v>220</v>
      </c>
      <c r="D80" s="3" t="s">
        <v>28</v>
      </c>
      <c r="E80" s="3" t="s">
        <v>221</v>
      </c>
      <c r="F80" s="9" t="s">
        <v>103</v>
      </c>
      <c r="G80" s="10" t="s">
        <v>105</v>
      </c>
      <c r="H80" s="7" t="s">
        <v>105</v>
      </c>
      <c r="I80" s="11">
        <v>80000</v>
      </c>
      <c r="J80" s="7">
        <v>700</v>
      </c>
      <c r="K80" s="7">
        <f t="shared" si="3"/>
        <v>56000000</v>
      </c>
      <c r="L80" s="7">
        <f t="shared" si="4"/>
        <v>79800000</v>
      </c>
      <c r="M80" s="7">
        <f t="shared" si="5"/>
        <v>840000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</row>
    <row r="81" spans="1:60" ht="33">
      <c r="A81" s="3">
        <v>73</v>
      </c>
      <c r="B81" s="3" t="s">
        <v>222</v>
      </c>
      <c r="C81" s="3" t="s">
        <v>223</v>
      </c>
      <c r="D81" s="3" t="s">
        <v>17</v>
      </c>
      <c r="E81" s="3" t="s">
        <v>224</v>
      </c>
      <c r="F81" s="9" t="s">
        <v>103</v>
      </c>
      <c r="G81" s="10" t="s">
        <v>105</v>
      </c>
      <c r="H81" s="7" t="s">
        <v>105</v>
      </c>
      <c r="I81" s="11">
        <v>80000</v>
      </c>
      <c r="J81" s="7">
        <v>27</v>
      </c>
      <c r="K81" s="7">
        <f t="shared" si="3"/>
        <v>2160000</v>
      </c>
      <c r="L81" s="7">
        <f t="shared" si="4"/>
        <v>3078000</v>
      </c>
      <c r="M81" s="7">
        <f t="shared" si="5"/>
        <v>32400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</row>
    <row r="82" spans="1:60" ht="16.5">
      <c r="A82" s="3">
        <v>74</v>
      </c>
      <c r="B82" s="3" t="s">
        <v>225</v>
      </c>
      <c r="C82" s="3" t="s">
        <v>226</v>
      </c>
      <c r="D82" s="3" t="s">
        <v>28</v>
      </c>
      <c r="E82" s="3" t="s">
        <v>99</v>
      </c>
      <c r="F82" s="9" t="s">
        <v>103</v>
      </c>
      <c r="G82" s="10" t="s">
        <v>105</v>
      </c>
      <c r="H82" s="7" t="s">
        <v>105</v>
      </c>
      <c r="I82" s="11">
        <v>20000</v>
      </c>
      <c r="J82" s="7">
        <v>5397</v>
      </c>
      <c r="K82" s="7">
        <f t="shared" si="3"/>
        <v>107940000</v>
      </c>
      <c r="L82" s="7">
        <f t="shared" si="4"/>
        <v>153814500</v>
      </c>
      <c r="M82" s="7">
        <f t="shared" si="5"/>
        <v>1619100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</row>
    <row r="83" spans="1:60" ht="33">
      <c r="A83" s="3">
        <v>75</v>
      </c>
      <c r="B83" s="3" t="s">
        <v>227</v>
      </c>
      <c r="C83" s="3" t="s">
        <v>228</v>
      </c>
      <c r="D83" s="3" t="s">
        <v>17</v>
      </c>
      <c r="E83" s="3" t="s">
        <v>229</v>
      </c>
      <c r="F83" s="9" t="s">
        <v>19</v>
      </c>
      <c r="G83" s="10" t="s">
        <v>20</v>
      </c>
      <c r="H83" s="7" t="s">
        <v>21</v>
      </c>
      <c r="I83" s="11">
        <v>10000</v>
      </c>
      <c r="J83" s="7">
        <v>800</v>
      </c>
      <c r="K83" s="7">
        <f t="shared" si="3"/>
        <v>8000000</v>
      </c>
      <c r="L83" s="7">
        <f t="shared" si="4"/>
        <v>11400000</v>
      </c>
      <c r="M83" s="7">
        <f t="shared" si="5"/>
        <v>120000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</row>
    <row r="84" spans="1:60" ht="18.75">
      <c r="A84" s="3">
        <v>76</v>
      </c>
      <c r="B84" s="3" t="s">
        <v>230</v>
      </c>
      <c r="C84" s="3" t="s">
        <v>231</v>
      </c>
      <c r="D84" s="3" t="s">
        <v>17</v>
      </c>
      <c r="E84" s="3" t="s">
        <v>99</v>
      </c>
      <c r="F84" s="9" t="s">
        <v>103</v>
      </c>
      <c r="G84" s="10" t="s">
        <v>105</v>
      </c>
      <c r="H84" s="7" t="s">
        <v>105</v>
      </c>
      <c r="I84" s="11">
        <v>50000</v>
      </c>
      <c r="J84" s="7">
        <v>945</v>
      </c>
      <c r="K84" s="7">
        <f t="shared" si="3"/>
        <v>47250000</v>
      </c>
      <c r="L84" s="7">
        <f t="shared" si="4"/>
        <v>67331250</v>
      </c>
      <c r="M84" s="7">
        <f t="shared" si="5"/>
        <v>708750</v>
      </c>
      <c r="N84" s="41"/>
      <c r="O84" s="41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</row>
    <row r="85" spans="1:60" ht="33">
      <c r="A85" s="3">
        <v>77</v>
      </c>
      <c r="B85" s="3" t="s">
        <v>232</v>
      </c>
      <c r="C85" s="3" t="s">
        <v>233</v>
      </c>
      <c r="D85" s="3" t="s">
        <v>17</v>
      </c>
      <c r="E85" s="3" t="s">
        <v>234</v>
      </c>
      <c r="F85" s="9" t="s">
        <v>19</v>
      </c>
      <c r="G85" s="10" t="s">
        <v>20</v>
      </c>
      <c r="H85" s="7" t="s">
        <v>21</v>
      </c>
      <c r="I85" s="11">
        <v>7000</v>
      </c>
      <c r="J85" s="7">
        <v>1272</v>
      </c>
      <c r="K85" s="7">
        <f t="shared" si="3"/>
        <v>8904000</v>
      </c>
      <c r="L85" s="7">
        <f t="shared" si="4"/>
        <v>12688200</v>
      </c>
      <c r="M85" s="7">
        <f t="shared" si="5"/>
        <v>133560</v>
      </c>
      <c r="N85" s="41"/>
      <c r="O85" s="41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</row>
    <row r="86" spans="1:60" ht="16.5">
      <c r="A86" s="3">
        <v>78</v>
      </c>
      <c r="B86" s="3" t="s">
        <v>235</v>
      </c>
      <c r="C86" s="3" t="s">
        <v>236</v>
      </c>
      <c r="D86" s="3" t="s">
        <v>17</v>
      </c>
      <c r="E86" s="3" t="s">
        <v>237</v>
      </c>
      <c r="F86" s="9" t="s">
        <v>103</v>
      </c>
      <c r="G86" s="10" t="s">
        <v>104</v>
      </c>
      <c r="H86" s="7" t="s">
        <v>105</v>
      </c>
      <c r="I86" s="11">
        <v>20000</v>
      </c>
      <c r="J86" s="7">
        <v>3500</v>
      </c>
      <c r="K86" s="7">
        <f t="shared" si="3"/>
        <v>70000000</v>
      </c>
      <c r="L86" s="7">
        <f t="shared" si="4"/>
        <v>99750000</v>
      </c>
      <c r="M86" s="7">
        <f t="shared" si="5"/>
        <v>1050000</v>
      </c>
      <c r="N86" s="42"/>
      <c r="O86" s="42"/>
      <c r="P86" s="22"/>
      <c r="Q86" s="22"/>
      <c r="R86" s="42"/>
      <c r="S86" s="42"/>
      <c r="T86" s="43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</row>
    <row r="87" spans="1:60" ht="16.5">
      <c r="A87" s="3">
        <v>79</v>
      </c>
      <c r="B87" s="3" t="s">
        <v>238</v>
      </c>
      <c r="C87" s="3" t="s">
        <v>239</v>
      </c>
      <c r="D87" s="3" t="s">
        <v>176</v>
      </c>
      <c r="E87" s="3" t="s">
        <v>99</v>
      </c>
      <c r="F87" s="9" t="s">
        <v>103</v>
      </c>
      <c r="G87" s="10" t="s">
        <v>105</v>
      </c>
      <c r="H87" s="7" t="s">
        <v>105</v>
      </c>
      <c r="I87" s="11">
        <v>50000</v>
      </c>
      <c r="J87" s="7">
        <v>1800</v>
      </c>
      <c r="K87" s="7">
        <f t="shared" si="3"/>
        <v>90000000</v>
      </c>
      <c r="L87" s="7">
        <f t="shared" si="4"/>
        <v>128250000</v>
      </c>
      <c r="M87" s="7">
        <f t="shared" si="5"/>
        <v>1350000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</row>
    <row r="88" spans="1:60" ht="18.75">
      <c r="A88" s="3">
        <v>80</v>
      </c>
      <c r="B88" s="3" t="s">
        <v>240</v>
      </c>
      <c r="C88" s="3" t="s">
        <v>239</v>
      </c>
      <c r="D88" s="3" t="s">
        <v>24</v>
      </c>
      <c r="E88" s="3" t="s">
        <v>149</v>
      </c>
      <c r="F88" s="9" t="s">
        <v>103</v>
      </c>
      <c r="G88" s="10" t="s">
        <v>105</v>
      </c>
      <c r="H88" s="7" t="s">
        <v>105</v>
      </c>
      <c r="I88" s="11">
        <v>50000</v>
      </c>
      <c r="J88" s="7">
        <v>2990</v>
      </c>
      <c r="K88" s="7">
        <f t="shared" si="3"/>
        <v>149500000</v>
      </c>
      <c r="L88" s="7">
        <f t="shared" si="4"/>
        <v>213037500</v>
      </c>
      <c r="M88" s="7">
        <f t="shared" si="5"/>
        <v>2242500</v>
      </c>
      <c r="N88" s="41"/>
      <c r="O88" s="41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</row>
    <row r="89" spans="1:60" ht="16.5">
      <c r="A89" s="3">
        <v>81</v>
      </c>
      <c r="B89" s="3" t="s">
        <v>241</v>
      </c>
      <c r="C89" s="3" t="s">
        <v>242</v>
      </c>
      <c r="D89" s="3" t="s">
        <v>24</v>
      </c>
      <c r="E89" s="3" t="s">
        <v>99</v>
      </c>
      <c r="F89" s="9" t="s">
        <v>103</v>
      </c>
      <c r="G89" s="10" t="s">
        <v>105</v>
      </c>
      <c r="H89" s="7" t="s">
        <v>105</v>
      </c>
      <c r="I89" s="11">
        <v>20000</v>
      </c>
      <c r="J89" s="7">
        <v>3980</v>
      </c>
      <c r="K89" s="7">
        <f t="shared" si="3"/>
        <v>79600000</v>
      </c>
      <c r="L89" s="7">
        <f t="shared" si="4"/>
        <v>113430000</v>
      </c>
      <c r="M89" s="7">
        <f t="shared" si="5"/>
        <v>1194000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</row>
    <row r="90" spans="1:60" ht="16.5">
      <c r="A90" s="3">
        <v>82</v>
      </c>
      <c r="B90" s="3" t="s">
        <v>243</v>
      </c>
      <c r="C90" s="3" t="s">
        <v>242</v>
      </c>
      <c r="D90" s="3" t="s">
        <v>17</v>
      </c>
      <c r="E90" s="3" t="s">
        <v>99</v>
      </c>
      <c r="F90" s="9" t="s">
        <v>103</v>
      </c>
      <c r="G90" s="10" t="s">
        <v>105</v>
      </c>
      <c r="H90" s="7" t="s">
        <v>105</v>
      </c>
      <c r="I90" s="11">
        <v>30000</v>
      </c>
      <c r="J90" s="7">
        <v>1491</v>
      </c>
      <c r="K90" s="7">
        <f t="shared" si="3"/>
        <v>44730000</v>
      </c>
      <c r="L90" s="7">
        <f t="shared" si="4"/>
        <v>63740250</v>
      </c>
      <c r="M90" s="7">
        <f t="shared" si="5"/>
        <v>670950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</row>
    <row r="91" spans="1:60" ht="16.5">
      <c r="A91" s="3">
        <v>83</v>
      </c>
      <c r="B91" s="3" t="s">
        <v>244</v>
      </c>
      <c r="C91" s="3" t="s">
        <v>245</v>
      </c>
      <c r="D91" s="3" t="s">
        <v>17</v>
      </c>
      <c r="E91" s="3" t="s">
        <v>149</v>
      </c>
      <c r="F91" s="9" t="s">
        <v>103</v>
      </c>
      <c r="G91" s="10" t="s">
        <v>105</v>
      </c>
      <c r="H91" s="7" t="s">
        <v>105</v>
      </c>
      <c r="I91" s="11">
        <v>50000</v>
      </c>
      <c r="J91" s="7">
        <v>3650</v>
      </c>
      <c r="K91" s="7">
        <f t="shared" si="3"/>
        <v>182500000</v>
      </c>
      <c r="L91" s="7">
        <f t="shared" si="4"/>
        <v>260062500</v>
      </c>
      <c r="M91" s="7">
        <f t="shared" si="5"/>
        <v>2737500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</row>
    <row r="92" spans="1:60" ht="33">
      <c r="A92" s="3">
        <v>84</v>
      </c>
      <c r="B92" s="3" t="s">
        <v>246</v>
      </c>
      <c r="C92" s="3" t="s">
        <v>247</v>
      </c>
      <c r="D92" s="3" t="s">
        <v>28</v>
      </c>
      <c r="E92" s="3" t="s">
        <v>248</v>
      </c>
      <c r="F92" s="9" t="s">
        <v>19</v>
      </c>
      <c r="G92" s="10" t="s">
        <v>20</v>
      </c>
      <c r="H92" s="7" t="s">
        <v>21</v>
      </c>
      <c r="I92" s="11">
        <v>2000</v>
      </c>
      <c r="J92" s="7">
        <v>57750</v>
      </c>
      <c r="K92" s="7">
        <f t="shared" si="3"/>
        <v>115500000</v>
      </c>
      <c r="L92" s="7">
        <f t="shared" si="4"/>
        <v>164587500</v>
      </c>
      <c r="M92" s="7">
        <f t="shared" si="5"/>
        <v>1732500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</row>
    <row r="93" spans="1:60" ht="33">
      <c r="A93" s="3">
        <v>85</v>
      </c>
      <c r="B93" s="3" t="s">
        <v>249</v>
      </c>
      <c r="C93" s="3" t="s">
        <v>250</v>
      </c>
      <c r="D93" s="3" t="s">
        <v>28</v>
      </c>
      <c r="E93" s="3" t="s">
        <v>251</v>
      </c>
      <c r="F93" s="9" t="s">
        <v>19</v>
      </c>
      <c r="G93" s="10" t="s">
        <v>20</v>
      </c>
      <c r="H93" s="7" t="s">
        <v>36</v>
      </c>
      <c r="I93" s="11">
        <v>200</v>
      </c>
      <c r="J93" s="7">
        <v>164000</v>
      </c>
      <c r="K93" s="7">
        <f t="shared" si="3"/>
        <v>32800000</v>
      </c>
      <c r="L93" s="7">
        <f t="shared" si="4"/>
        <v>46740000</v>
      </c>
      <c r="M93" s="7">
        <f t="shared" si="5"/>
        <v>492000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</row>
    <row r="94" spans="1:60" ht="49.5">
      <c r="A94" s="3">
        <v>86</v>
      </c>
      <c r="B94" s="3" t="s">
        <v>252</v>
      </c>
      <c r="C94" s="3" t="s">
        <v>250</v>
      </c>
      <c r="D94" s="3" t="s">
        <v>24</v>
      </c>
      <c r="E94" s="3" t="s">
        <v>251</v>
      </c>
      <c r="F94" s="9" t="s">
        <v>19</v>
      </c>
      <c r="G94" s="10" t="s">
        <v>95</v>
      </c>
      <c r="H94" s="7" t="s">
        <v>36</v>
      </c>
      <c r="I94" s="11">
        <v>200</v>
      </c>
      <c r="J94" s="7">
        <v>129000</v>
      </c>
      <c r="K94" s="7">
        <f t="shared" si="3"/>
        <v>25800000</v>
      </c>
      <c r="L94" s="7">
        <f t="shared" si="4"/>
        <v>36765000</v>
      </c>
      <c r="M94" s="7">
        <f t="shared" si="5"/>
        <v>387000</v>
      </c>
      <c r="N94" s="41"/>
      <c r="O94" s="41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</row>
    <row r="95" spans="1:60" ht="33">
      <c r="A95" s="3">
        <v>87</v>
      </c>
      <c r="B95" s="3" t="s">
        <v>253</v>
      </c>
      <c r="C95" s="3" t="s">
        <v>250</v>
      </c>
      <c r="D95" s="3" t="s">
        <v>24</v>
      </c>
      <c r="E95" s="3" t="s">
        <v>251</v>
      </c>
      <c r="F95" s="9" t="s">
        <v>19</v>
      </c>
      <c r="G95" s="10" t="s">
        <v>20</v>
      </c>
      <c r="H95" s="7" t="s">
        <v>36</v>
      </c>
      <c r="I95" s="11">
        <v>300</v>
      </c>
      <c r="J95" s="7">
        <v>129000</v>
      </c>
      <c r="K95" s="7">
        <f t="shared" si="3"/>
        <v>38700000</v>
      </c>
      <c r="L95" s="7">
        <f t="shared" si="4"/>
        <v>55147500</v>
      </c>
      <c r="M95" s="7">
        <f t="shared" si="5"/>
        <v>580500</v>
      </c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</row>
    <row r="96" spans="1:60" ht="33">
      <c r="A96" s="3">
        <v>88</v>
      </c>
      <c r="B96" s="3" t="s">
        <v>254</v>
      </c>
      <c r="C96" s="3" t="s">
        <v>255</v>
      </c>
      <c r="D96" s="3" t="s">
        <v>17</v>
      </c>
      <c r="E96" s="3" t="s">
        <v>256</v>
      </c>
      <c r="F96" s="9" t="s">
        <v>19</v>
      </c>
      <c r="G96" s="10" t="s">
        <v>20</v>
      </c>
      <c r="H96" s="7" t="s">
        <v>21</v>
      </c>
      <c r="I96" s="11">
        <v>1000</v>
      </c>
      <c r="J96" s="7">
        <v>37000</v>
      </c>
      <c r="K96" s="7">
        <f t="shared" si="3"/>
        <v>37000000</v>
      </c>
      <c r="L96" s="7">
        <f t="shared" si="4"/>
        <v>52725000</v>
      </c>
      <c r="M96" s="7">
        <f t="shared" si="5"/>
        <v>555000</v>
      </c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</row>
    <row r="97" spans="1:60" ht="33">
      <c r="A97" s="3">
        <v>89</v>
      </c>
      <c r="B97" s="3" t="s">
        <v>257</v>
      </c>
      <c r="C97" s="3" t="s">
        <v>255</v>
      </c>
      <c r="D97" s="3" t="s">
        <v>17</v>
      </c>
      <c r="E97" s="3" t="s">
        <v>64</v>
      </c>
      <c r="F97" s="9" t="s">
        <v>19</v>
      </c>
      <c r="G97" s="10" t="s">
        <v>20</v>
      </c>
      <c r="H97" s="7" t="s">
        <v>21</v>
      </c>
      <c r="I97" s="11">
        <v>500</v>
      </c>
      <c r="J97" s="7">
        <v>48000</v>
      </c>
      <c r="K97" s="7">
        <f t="shared" si="3"/>
        <v>24000000</v>
      </c>
      <c r="L97" s="7">
        <f t="shared" si="4"/>
        <v>34200000</v>
      </c>
      <c r="M97" s="7">
        <f t="shared" si="5"/>
        <v>360000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</row>
    <row r="98" spans="1:60" ht="33">
      <c r="A98" s="3">
        <v>90</v>
      </c>
      <c r="B98" s="3" t="s">
        <v>258</v>
      </c>
      <c r="C98" s="3" t="s">
        <v>255</v>
      </c>
      <c r="D98" s="3" t="s">
        <v>17</v>
      </c>
      <c r="E98" s="3" t="s">
        <v>259</v>
      </c>
      <c r="F98" s="9" t="s">
        <v>19</v>
      </c>
      <c r="G98" s="10" t="s">
        <v>20</v>
      </c>
      <c r="H98" s="7" t="s">
        <v>21</v>
      </c>
      <c r="I98" s="11">
        <v>600</v>
      </c>
      <c r="J98" s="7">
        <v>25000</v>
      </c>
      <c r="K98" s="7">
        <f t="shared" si="3"/>
        <v>15000000</v>
      </c>
      <c r="L98" s="7">
        <f t="shared" si="4"/>
        <v>21375000</v>
      </c>
      <c r="M98" s="7">
        <f t="shared" si="5"/>
        <v>225000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</row>
    <row r="99" spans="1:60" ht="33">
      <c r="A99" s="3">
        <v>91</v>
      </c>
      <c r="B99" s="3" t="s">
        <v>260</v>
      </c>
      <c r="C99" s="3" t="s">
        <v>261</v>
      </c>
      <c r="D99" s="3" t="s">
        <v>17</v>
      </c>
      <c r="E99" s="3" t="s">
        <v>262</v>
      </c>
      <c r="F99" s="9" t="s">
        <v>19</v>
      </c>
      <c r="G99" s="10" t="s">
        <v>20</v>
      </c>
      <c r="H99" s="7" t="s">
        <v>21</v>
      </c>
      <c r="I99" s="11">
        <v>100</v>
      </c>
      <c r="J99" s="7">
        <v>29400</v>
      </c>
      <c r="K99" s="7">
        <f t="shared" si="3"/>
        <v>2940000</v>
      </c>
      <c r="L99" s="7">
        <f t="shared" si="4"/>
        <v>4189500</v>
      </c>
      <c r="M99" s="7">
        <f t="shared" si="5"/>
        <v>44100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</row>
    <row r="100" spans="1:60" ht="49.5">
      <c r="A100" s="3">
        <v>92</v>
      </c>
      <c r="B100" s="3" t="s">
        <v>263</v>
      </c>
      <c r="C100" s="3" t="s">
        <v>264</v>
      </c>
      <c r="D100" s="3" t="s">
        <v>28</v>
      </c>
      <c r="E100" s="3" t="s">
        <v>265</v>
      </c>
      <c r="F100" s="9" t="s">
        <v>19</v>
      </c>
      <c r="G100" s="10" t="s">
        <v>266</v>
      </c>
      <c r="H100" s="7" t="s">
        <v>21</v>
      </c>
      <c r="I100" s="11">
        <v>4500</v>
      </c>
      <c r="J100" s="7">
        <v>23000</v>
      </c>
      <c r="K100" s="7">
        <f t="shared" si="3"/>
        <v>103500000</v>
      </c>
      <c r="L100" s="7">
        <f t="shared" si="4"/>
        <v>147487500</v>
      </c>
      <c r="M100" s="7">
        <f t="shared" si="5"/>
        <v>1552500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</row>
    <row r="101" spans="1:60" ht="66">
      <c r="A101" s="3">
        <v>93</v>
      </c>
      <c r="B101" s="3" t="s">
        <v>267</v>
      </c>
      <c r="C101" s="3" t="s">
        <v>268</v>
      </c>
      <c r="D101" s="3" t="s">
        <v>28</v>
      </c>
      <c r="E101" s="3" t="s">
        <v>234</v>
      </c>
      <c r="F101" s="9" t="s">
        <v>19</v>
      </c>
      <c r="G101" s="10" t="s">
        <v>163</v>
      </c>
      <c r="H101" s="7" t="s">
        <v>21</v>
      </c>
      <c r="I101" s="11">
        <v>1000</v>
      </c>
      <c r="J101" s="7">
        <v>34000</v>
      </c>
      <c r="K101" s="7">
        <f t="shared" si="3"/>
        <v>34000000</v>
      </c>
      <c r="L101" s="7">
        <f t="shared" si="4"/>
        <v>48450000</v>
      </c>
      <c r="M101" s="7">
        <f t="shared" si="5"/>
        <v>510000</v>
      </c>
      <c r="N101" s="41"/>
      <c r="O101" s="41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</row>
    <row r="102" spans="1:60" ht="66">
      <c r="A102" s="3">
        <v>94</v>
      </c>
      <c r="B102" s="3" t="s">
        <v>269</v>
      </c>
      <c r="C102" s="3" t="s">
        <v>268</v>
      </c>
      <c r="D102" s="3" t="s">
        <v>17</v>
      </c>
      <c r="E102" s="3" t="s">
        <v>270</v>
      </c>
      <c r="F102" s="9" t="s">
        <v>19</v>
      </c>
      <c r="G102" s="10" t="s">
        <v>271</v>
      </c>
      <c r="H102" s="7" t="s">
        <v>21</v>
      </c>
      <c r="I102" s="11">
        <v>1200</v>
      </c>
      <c r="J102" s="7">
        <v>145000</v>
      </c>
      <c r="K102" s="7">
        <f t="shared" si="3"/>
        <v>174000000</v>
      </c>
      <c r="L102" s="7">
        <f t="shared" si="4"/>
        <v>247950000</v>
      </c>
      <c r="M102" s="7">
        <f t="shared" si="5"/>
        <v>2610000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</row>
    <row r="103" spans="1:60" ht="66">
      <c r="A103" s="3">
        <v>95</v>
      </c>
      <c r="B103" s="3" t="s">
        <v>272</v>
      </c>
      <c r="C103" s="3" t="s">
        <v>268</v>
      </c>
      <c r="D103" s="3" t="s">
        <v>17</v>
      </c>
      <c r="E103" s="3" t="s">
        <v>273</v>
      </c>
      <c r="F103" s="9" t="s">
        <v>19</v>
      </c>
      <c r="G103" s="10" t="s">
        <v>20</v>
      </c>
      <c r="H103" s="7" t="s">
        <v>21</v>
      </c>
      <c r="I103" s="11">
        <v>3000</v>
      </c>
      <c r="J103" s="7">
        <v>16450</v>
      </c>
      <c r="K103" s="7">
        <f t="shared" si="3"/>
        <v>49350000</v>
      </c>
      <c r="L103" s="7">
        <f t="shared" si="4"/>
        <v>70323750</v>
      </c>
      <c r="M103" s="7">
        <f t="shared" si="5"/>
        <v>740250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</row>
    <row r="104" spans="1:60" ht="66">
      <c r="A104" s="3">
        <v>96</v>
      </c>
      <c r="B104" s="3" t="s">
        <v>274</v>
      </c>
      <c r="C104" s="3" t="s">
        <v>268</v>
      </c>
      <c r="D104" s="3" t="s">
        <v>17</v>
      </c>
      <c r="E104" s="3" t="s">
        <v>234</v>
      </c>
      <c r="F104" s="9" t="s">
        <v>19</v>
      </c>
      <c r="G104" s="10" t="s">
        <v>20</v>
      </c>
      <c r="H104" s="7" t="s">
        <v>21</v>
      </c>
      <c r="I104" s="11">
        <v>15000</v>
      </c>
      <c r="J104" s="7">
        <v>8200</v>
      </c>
      <c r="K104" s="7">
        <f t="shared" si="3"/>
        <v>123000000</v>
      </c>
      <c r="L104" s="7">
        <f t="shared" si="4"/>
        <v>175275000</v>
      </c>
      <c r="M104" s="7">
        <f t="shared" si="5"/>
        <v>1845000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</row>
    <row r="105" spans="1:60" ht="49.5">
      <c r="A105" s="3">
        <v>97</v>
      </c>
      <c r="B105" s="3" t="s">
        <v>275</v>
      </c>
      <c r="C105" s="3" t="s">
        <v>276</v>
      </c>
      <c r="D105" s="3" t="s">
        <v>43</v>
      </c>
      <c r="E105" s="3" t="s">
        <v>277</v>
      </c>
      <c r="F105" s="9" t="s">
        <v>19</v>
      </c>
      <c r="G105" s="10" t="s">
        <v>163</v>
      </c>
      <c r="H105" s="7" t="s">
        <v>32</v>
      </c>
      <c r="I105" s="11">
        <v>600</v>
      </c>
      <c r="J105" s="7">
        <v>167971</v>
      </c>
      <c r="K105" s="7">
        <f t="shared" si="3"/>
        <v>100782600</v>
      </c>
      <c r="L105" s="7">
        <f t="shared" si="4"/>
        <v>143615205</v>
      </c>
      <c r="M105" s="7">
        <f t="shared" si="5"/>
        <v>1511739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</row>
    <row r="106" spans="1:60" ht="33">
      <c r="A106" s="3">
        <v>98</v>
      </c>
      <c r="B106" s="3" t="s">
        <v>278</v>
      </c>
      <c r="C106" s="3" t="s">
        <v>279</v>
      </c>
      <c r="D106" s="3" t="s">
        <v>17</v>
      </c>
      <c r="E106" s="3" t="s">
        <v>280</v>
      </c>
      <c r="F106" s="9" t="s">
        <v>131</v>
      </c>
      <c r="G106" s="10" t="s">
        <v>281</v>
      </c>
      <c r="H106" s="7" t="s">
        <v>282</v>
      </c>
      <c r="I106" s="11">
        <v>1000</v>
      </c>
      <c r="J106" s="7">
        <v>145000</v>
      </c>
      <c r="K106" s="7">
        <f t="shared" si="3"/>
        <v>145000000</v>
      </c>
      <c r="L106" s="7">
        <f t="shared" si="4"/>
        <v>206625000</v>
      </c>
      <c r="M106" s="7">
        <f t="shared" si="5"/>
        <v>2175000</v>
      </c>
      <c r="N106" s="41"/>
      <c r="O106" s="41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</row>
    <row r="107" spans="1:60" ht="16.5">
      <c r="A107" s="3">
        <v>99</v>
      </c>
      <c r="B107" s="3" t="s">
        <v>283</v>
      </c>
      <c r="C107" s="3" t="s">
        <v>284</v>
      </c>
      <c r="D107" s="3" t="s">
        <v>28</v>
      </c>
      <c r="E107" s="3" t="s">
        <v>285</v>
      </c>
      <c r="F107" s="9" t="s">
        <v>103</v>
      </c>
      <c r="G107" s="10" t="s">
        <v>105</v>
      </c>
      <c r="H107" s="7" t="s">
        <v>105</v>
      </c>
      <c r="I107" s="11">
        <v>8000</v>
      </c>
      <c r="J107" s="7">
        <v>1554</v>
      </c>
      <c r="K107" s="7">
        <f t="shared" si="3"/>
        <v>12432000</v>
      </c>
      <c r="L107" s="7">
        <f t="shared" si="4"/>
        <v>17715600</v>
      </c>
      <c r="M107" s="7">
        <f t="shared" si="5"/>
        <v>186480</v>
      </c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</row>
    <row r="108" spans="1:60" ht="16.5">
      <c r="A108" s="3">
        <v>100</v>
      </c>
      <c r="B108" s="3" t="s">
        <v>287</v>
      </c>
      <c r="C108" s="3" t="s">
        <v>284</v>
      </c>
      <c r="D108" s="3" t="s">
        <v>17</v>
      </c>
      <c r="E108" s="3" t="s">
        <v>285</v>
      </c>
      <c r="F108" s="9" t="s">
        <v>103</v>
      </c>
      <c r="G108" s="10" t="s">
        <v>105</v>
      </c>
      <c r="H108" s="7" t="s">
        <v>105</v>
      </c>
      <c r="I108" s="11">
        <v>7000</v>
      </c>
      <c r="J108" s="7">
        <v>928</v>
      </c>
      <c r="K108" s="7">
        <f t="shared" si="3"/>
        <v>6496000</v>
      </c>
      <c r="L108" s="7">
        <f t="shared" si="4"/>
        <v>9256800</v>
      </c>
      <c r="M108" s="7">
        <f t="shared" si="5"/>
        <v>97440</v>
      </c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</row>
    <row r="109" spans="1:60" ht="16.5">
      <c r="A109" s="3">
        <v>101</v>
      </c>
      <c r="B109" s="3" t="s">
        <v>288</v>
      </c>
      <c r="C109" s="3" t="s">
        <v>289</v>
      </c>
      <c r="D109" s="3" t="s">
        <v>28</v>
      </c>
      <c r="E109" s="3" t="s">
        <v>64</v>
      </c>
      <c r="F109" s="9" t="s">
        <v>103</v>
      </c>
      <c r="G109" s="10" t="s">
        <v>104</v>
      </c>
      <c r="H109" s="7" t="s">
        <v>105</v>
      </c>
      <c r="I109" s="11">
        <v>30000</v>
      </c>
      <c r="J109" s="7">
        <v>3100</v>
      </c>
      <c r="K109" s="7">
        <f t="shared" si="3"/>
        <v>93000000</v>
      </c>
      <c r="L109" s="7">
        <f t="shared" si="4"/>
        <v>132525000</v>
      </c>
      <c r="M109" s="7">
        <f t="shared" si="5"/>
        <v>1395000</v>
      </c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</row>
    <row r="110" spans="1:60" ht="16.5">
      <c r="A110" s="3">
        <v>102</v>
      </c>
      <c r="B110" s="3" t="s">
        <v>290</v>
      </c>
      <c r="C110" s="3" t="s">
        <v>289</v>
      </c>
      <c r="D110" s="3" t="s">
        <v>28</v>
      </c>
      <c r="E110" s="3" t="s">
        <v>108</v>
      </c>
      <c r="F110" s="9" t="s">
        <v>103</v>
      </c>
      <c r="G110" s="10" t="s">
        <v>104</v>
      </c>
      <c r="H110" s="7" t="s">
        <v>105</v>
      </c>
      <c r="I110" s="11">
        <v>20000</v>
      </c>
      <c r="J110" s="7">
        <v>8000</v>
      </c>
      <c r="K110" s="7">
        <f t="shared" si="3"/>
        <v>160000000</v>
      </c>
      <c r="L110" s="7">
        <f t="shared" si="4"/>
        <v>228000000</v>
      </c>
      <c r="M110" s="7">
        <f t="shared" si="5"/>
        <v>2400000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</row>
    <row r="111" spans="1:60" ht="16.5">
      <c r="A111" s="3">
        <v>103</v>
      </c>
      <c r="B111" s="3" t="s">
        <v>291</v>
      </c>
      <c r="C111" s="3" t="s">
        <v>289</v>
      </c>
      <c r="D111" s="3" t="s">
        <v>28</v>
      </c>
      <c r="E111" s="3" t="s">
        <v>189</v>
      </c>
      <c r="F111" s="9" t="s">
        <v>103</v>
      </c>
      <c r="G111" s="10" t="s">
        <v>104</v>
      </c>
      <c r="H111" s="7" t="s">
        <v>105</v>
      </c>
      <c r="I111" s="11">
        <v>50000</v>
      </c>
      <c r="J111" s="7">
        <v>5000</v>
      </c>
      <c r="K111" s="7">
        <f t="shared" si="3"/>
        <v>250000000</v>
      </c>
      <c r="L111" s="7">
        <f t="shared" si="4"/>
        <v>356250000</v>
      </c>
      <c r="M111" s="7">
        <f t="shared" si="5"/>
        <v>3750000</v>
      </c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</row>
    <row r="112" spans="1:60" ht="16.5">
      <c r="A112" s="3">
        <v>104</v>
      </c>
      <c r="B112" s="3" t="s">
        <v>292</v>
      </c>
      <c r="C112" s="3" t="s">
        <v>289</v>
      </c>
      <c r="D112" s="3" t="s">
        <v>17</v>
      </c>
      <c r="E112" s="3" t="s">
        <v>251</v>
      </c>
      <c r="F112" s="9" t="s">
        <v>103</v>
      </c>
      <c r="G112" s="10" t="s">
        <v>105</v>
      </c>
      <c r="H112" s="7" t="s">
        <v>105</v>
      </c>
      <c r="I112" s="11">
        <v>100000</v>
      </c>
      <c r="J112" s="7">
        <v>2500</v>
      </c>
      <c r="K112" s="7">
        <f t="shared" si="3"/>
        <v>250000000</v>
      </c>
      <c r="L112" s="7">
        <f t="shared" si="4"/>
        <v>356250000</v>
      </c>
      <c r="M112" s="7">
        <f t="shared" si="5"/>
        <v>3750000</v>
      </c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</row>
    <row r="113" spans="1:60" ht="16.5">
      <c r="A113" s="3">
        <v>105</v>
      </c>
      <c r="B113" s="3" t="s">
        <v>293</v>
      </c>
      <c r="C113" s="3" t="s">
        <v>294</v>
      </c>
      <c r="D113" s="3" t="s">
        <v>24</v>
      </c>
      <c r="E113" s="3" t="s">
        <v>64</v>
      </c>
      <c r="F113" s="9" t="s">
        <v>103</v>
      </c>
      <c r="G113" s="10" t="s">
        <v>105</v>
      </c>
      <c r="H113" s="7" t="s">
        <v>105</v>
      </c>
      <c r="I113" s="11">
        <v>10000</v>
      </c>
      <c r="J113" s="7">
        <v>315</v>
      </c>
      <c r="K113" s="7">
        <f t="shared" si="3"/>
        <v>3150000</v>
      </c>
      <c r="L113" s="7">
        <f t="shared" si="4"/>
        <v>4488750</v>
      </c>
      <c r="M113" s="7">
        <f t="shared" si="5"/>
        <v>47250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</row>
    <row r="114" spans="1:60" ht="16.5">
      <c r="A114" s="3">
        <v>106</v>
      </c>
      <c r="B114" s="3" t="s">
        <v>295</v>
      </c>
      <c r="C114" s="3" t="s">
        <v>294</v>
      </c>
      <c r="D114" s="3" t="s">
        <v>17</v>
      </c>
      <c r="E114" s="3" t="s">
        <v>64</v>
      </c>
      <c r="F114" s="9" t="s">
        <v>103</v>
      </c>
      <c r="G114" s="10" t="s">
        <v>105</v>
      </c>
      <c r="H114" s="7" t="s">
        <v>105</v>
      </c>
      <c r="I114" s="11">
        <v>15000</v>
      </c>
      <c r="J114" s="7">
        <v>300</v>
      </c>
      <c r="K114" s="7">
        <f t="shared" si="3"/>
        <v>4500000</v>
      </c>
      <c r="L114" s="7">
        <f t="shared" si="4"/>
        <v>6412500</v>
      </c>
      <c r="M114" s="7">
        <f t="shared" si="5"/>
        <v>67500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</row>
    <row r="115" spans="1:60" ht="16.5">
      <c r="A115" s="3">
        <v>107</v>
      </c>
      <c r="B115" s="3" t="s">
        <v>296</v>
      </c>
      <c r="C115" s="3" t="s">
        <v>297</v>
      </c>
      <c r="D115" s="3" t="s">
        <v>28</v>
      </c>
      <c r="E115" s="3" t="s">
        <v>221</v>
      </c>
      <c r="F115" s="9" t="s">
        <v>103</v>
      </c>
      <c r="G115" s="10" t="s">
        <v>104</v>
      </c>
      <c r="H115" s="7" t="s">
        <v>105</v>
      </c>
      <c r="I115" s="11">
        <v>30000</v>
      </c>
      <c r="J115" s="7">
        <v>7950</v>
      </c>
      <c r="K115" s="7">
        <f t="shared" si="3"/>
        <v>238500000</v>
      </c>
      <c r="L115" s="7">
        <f t="shared" si="4"/>
        <v>339862500</v>
      </c>
      <c r="M115" s="7">
        <f t="shared" si="5"/>
        <v>3577500</v>
      </c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</row>
    <row r="116" spans="1:60" ht="16.5">
      <c r="A116" s="3">
        <v>108</v>
      </c>
      <c r="B116" s="3" t="s">
        <v>298</v>
      </c>
      <c r="C116" s="3" t="s">
        <v>297</v>
      </c>
      <c r="D116" s="3" t="s">
        <v>28</v>
      </c>
      <c r="E116" s="3" t="s">
        <v>64</v>
      </c>
      <c r="F116" s="9" t="s">
        <v>103</v>
      </c>
      <c r="G116" s="10" t="s">
        <v>104</v>
      </c>
      <c r="H116" s="7" t="s">
        <v>105</v>
      </c>
      <c r="I116" s="11">
        <v>15000</v>
      </c>
      <c r="J116" s="7">
        <v>17800</v>
      </c>
      <c r="K116" s="7">
        <f t="shared" si="3"/>
        <v>267000000</v>
      </c>
      <c r="L116" s="7">
        <f t="shared" si="4"/>
        <v>380475000</v>
      </c>
      <c r="M116" s="7">
        <f t="shared" si="5"/>
        <v>4005000</v>
      </c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</row>
    <row r="117" spans="1:60" ht="16.5">
      <c r="A117" s="3">
        <v>109</v>
      </c>
      <c r="B117" s="3" t="s">
        <v>299</v>
      </c>
      <c r="C117" s="3" t="s">
        <v>297</v>
      </c>
      <c r="D117" s="3" t="s">
        <v>176</v>
      </c>
      <c r="E117" s="3" t="s">
        <v>259</v>
      </c>
      <c r="F117" s="9" t="s">
        <v>103</v>
      </c>
      <c r="G117" s="10" t="s">
        <v>173</v>
      </c>
      <c r="H117" s="7" t="s">
        <v>105</v>
      </c>
      <c r="I117" s="11">
        <v>50000</v>
      </c>
      <c r="J117" s="7">
        <v>5100</v>
      </c>
      <c r="K117" s="7">
        <f t="shared" si="3"/>
        <v>255000000</v>
      </c>
      <c r="L117" s="7">
        <f t="shared" si="4"/>
        <v>363375000</v>
      </c>
      <c r="M117" s="7">
        <f t="shared" si="5"/>
        <v>3825000</v>
      </c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</row>
    <row r="118" spans="1:60" ht="16.5">
      <c r="A118" s="3">
        <v>110</v>
      </c>
      <c r="B118" s="3" t="s">
        <v>300</v>
      </c>
      <c r="C118" s="3" t="s">
        <v>297</v>
      </c>
      <c r="D118" s="3" t="s">
        <v>176</v>
      </c>
      <c r="E118" s="3" t="s">
        <v>64</v>
      </c>
      <c r="F118" s="9" t="s">
        <v>103</v>
      </c>
      <c r="G118" s="10" t="s">
        <v>173</v>
      </c>
      <c r="H118" s="7" t="s">
        <v>105</v>
      </c>
      <c r="I118" s="11">
        <v>20000</v>
      </c>
      <c r="J118" s="7">
        <v>8900</v>
      </c>
      <c r="K118" s="7">
        <f t="shared" si="3"/>
        <v>178000000</v>
      </c>
      <c r="L118" s="7">
        <f t="shared" si="4"/>
        <v>253650000</v>
      </c>
      <c r="M118" s="7">
        <f t="shared" si="5"/>
        <v>2670000</v>
      </c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</row>
    <row r="119" spans="1:60" ht="16.5">
      <c r="A119" s="3">
        <v>111</v>
      </c>
      <c r="B119" s="3" t="s">
        <v>301</v>
      </c>
      <c r="C119" s="3" t="s">
        <v>302</v>
      </c>
      <c r="D119" s="3" t="s">
        <v>28</v>
      </c>
      <c r="E119" s="3" t="s">
        <v>221</v>
      </c>
      <c r="F119" s="9" t="s">
        <v>103</v>
      </c>
      <c r="G119" s="10" t="s">
        <v>173</v>
      </c>
      <c r="H119" s="7" t="s">
        <v>105</v>
      </c>
      <c r="I119" s="11">
        <v>15000</v>
      </c>
      <c r="J119" s="7">
        <v>5200</v>
      </c>
      <c r="K119" s="7">
        <f t="shared" si="3"/>
        <v>78000000</v>
      </c>
      <c r="L119" s="7">
        <f t="shared" si="4"/>
        <v>111150000</v>
      </c>
      <c r="M119" s="7">
        <f t="shared" si="5"/>
        <v>1170000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</row>
    <row r="120" spans="1:60" ht="33">
      <c r="A120" s="3">
        <v>112</v>
      </c>
      <c r="B120" s="3" t="s">
        <v>303</v>
      </c>
      <c r="C120" s="3" t="s">
        <v>304</v>
      </c>
      <c r="D120" s="3" t="s">
        <v>17</v>
      </c>
      <c r="E120" s="3" t="s">
        <v>102</v>
      </c>
      <c r="F120" s="9" t="s">
        <v>103</v>
      </c>
      <c r="G120" s="10" t="s">
        <v>136</v>
      </c>
      <c r="H120" s="7" t="s">
        <v>105</v>
      </c>
      <c r="I120" s="11">
        <v>60000</v>
      </c>
      <c r="J120" s="7">
        <v>1995</v>
      </c>
      <c r="K120" s="7">
        <f t="shared" si="3"/>
        <v>119700000</v>
      </c>
      <c r="L120" s="7">
        <f t="shared" si="4"/>
        <v>170572500</v>
      </c>
      <c r="M120" s="7">
        <f t="shared" si="5"/>
        <v>1795500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</row>
    <row r="121" spans="1:60" ht="16.5">
      <c r="A121" s="3">
        <v>113</v>
      </c>
      <c r="B121" s="3" t="s">
        <v>305</v>
      </c>
      <c r="C121" s="3" t="s">
        <v>306</v>
      </c>
      <c r="D121" s="3" t="s">
        <v>176</v>
      </c>
      <c r="E121" s="3" t="s">
        <v>307</v>
      </c>
      <c r="F121" s="9" t="s">
        <v>103</v>
      </c>
      <c r="G121" s="10" t="s">
        <v>105</v>
      </c>
      <c r="H121" s="7" t="s">
        <v>105</v>
      </c>
      <c r="I121" s="11">
        <v>100000</v>
      </c>
      <c r="J121" s="7">
        <v>3500</v>
      </c>
      <c r="K121" s="7">
        <f t="shared" si="3"/>
        <v>350000000</v>
      </c>
      <c r="L121" s="7">
        <f t="shared" si="4"/>
        <v>498750000</v>
      </c>
      <c r="M121" s="7">
        <f t="shared" si="5"/>
        <v>5250000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</row>
    <row r="122" spans="1:60" ht="16.5">
      <c r="A122" s="3">
        <v>114</v>
      </c>
      <c r="B122" s="3" t="s">
        <v>308</v>
      </c>
      <c r="C122" s="3" t="s">
        <v>306</v>
      </c>
      <c r="D122" s="3" t="s">
        <v>176</v>
      </c>
      <c r="E122" s="3" t="s">
        <v>116</v>
      </c>
      <c r="F122" s="9" t="s">
        <v>103</v>
      </c>
      <c r="G122" s="10" t="s">
        <v>104</v>
      </c>
      <c r="H122" s="7" t="s">
        <v>105</v>
      </c>
      <c r="I122" s="11">
        <v>50000</v>
      </c>
      <c r="J122" s="7">
        <v>1499</v>
      </c>
      <c r="K122" s="7">
        <f t="shared" si="3"/>
        <v>74950000</v>
      </c>
      <c r="L122" s="7">
        <f t="shared" si="4"/>
        <v>106803750</v>
      </c>
      <c r="M122" s="7">
        <f t="shared" si="5"/>
        <v>1124250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</row>
    <row r="123" spans="1:60" ht="49.5">
      <c r="A123" s="3">
        <v>115</v>
      </c>
      <c r="B123" s="3" t="s">
        <v>309</v>
      </c>
      <c r="C123" s="3" t="s">
        <v>310</v>
      </c>
      <c r="D123" s="3" t="s">
        <v>24</v>
      </c>
      <c r="E123" s="3" t="s">
        <v>311</v>
      </c>
      <c r="F123" s="9" t="s">
        <v>19</v>
      </c>
      <c r="G123" s="10" t="s">
        <v>20</v>
      </c>
      <c r="H123" s="7" t="s">
        <v>36</v>
      </c>
      <c r="I123" s="11">
        <v>3000</v>
      </c>
      <c r="J123" s="7">
        <v>42000</v>
      </c>
      <c r="K123" s="7">
        <f t="shared" si="3"/>
        <v>126000000</v>
      </c>
      <c r="L123" s="7">
        <f t="shared" si="4"/>
        <v>179550000</v>
      </c>
      <c r="M123" s="7">
        <f t="shared" si="5"/>
        <v>1890000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</row>
    <row r="124" spans="1:60" ht="49.5">
      <c r="A124" s="3">
        <v>116</v>
      </c>
      <c r="B124" s="3" t="s">
        <v>312</v>
      </c>
      <c r="C124" s="3" t="s">
        <v>310</v>
      </c>
      <c r="D124" s="3" t="s">
        <v>24</v>
      </c>
      <c r="E124" s="3" t="s">
        <v>313</v>
      </c>
      <c r="F124" s="9" t="s">
        <v>103</v>
      </c>
      <c r="G124" s="10" t="s">
        <v>105</v>
      </c>
      <c r="H124" s="7" t="s">
        <v>105</v>
      </c>
      <c r="I124" s="11">
        <v>10000</v>
      </c>
      <c r="J124" s="7">
        <v>9450</v>
      </c>
      <c r="K124" s="7">
        <f t="shared" si="3"/>
        <v>94500000</v>
      </c>
      <c r="L124" s="7">
        <f t="shared" si="4"/>
        <v>134662500</v>
      </c>
      <c r="M124" s="7">
        <f t="shared" si="5"/>
        <v>1417500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</row>
    <row r="125" spans="1:60" ht="49.5">
      <c r="A125" s="3">
        <v>117</v>
      </c>
      <c r="B125" s="3" t="s">
        <v>314</v>
      </c>
      <c r="C125" s="3" t="s">
        <v>310</v>
      </c>
      <c r="D125" s="3" t="s">
        <v>24</v>
      </c>
      <c r="E125" s="3" t="s">
        <v>315</v>
      </c>
      <c r="F125" s="9" t="s">
        <v>19</v>
      </c>
      <c r="G125" s="10" t="s">
        <v>20</v>
      </c>
      <c r="H125" s="7" t="s">
        <v>36</v>
      </c>
      <c r="I125" s="11">
        <v>2000</v>
      </c>
      <c r="J125" s="7">
        <v>81000</v>
      </c>
      <c r="K125" s="7">
        <f t="shared" si="3"/>
        <v>162000000</v>
      </c>
      <c r="L125" s="7">
        <f t="shared" si="4"/>
        <v>230850000</v>
      </c>
      <c r="M125" s="7">
        <f t="shared" si="5"/>
        <v>2430000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</row>
    <row r="126" spans="1:60" ht="33">
      <c r="A126" s="3">
        <v>118</v>
      </c>
      <c r="B126" s="3" t="s">
        <v>316</v>
      </c>
      <c r="C126" s="3" t="s">
        <v>317</v>
      </c>
      <c r="D126" s="3" t="s">
        <v>28</v>
      </c>
      <c r="E126" s="3" t="s">
        <v>318</v>
      </c>
      <c r="F126" s="9" t="s">
        <v>19</v>
      </c>
      <c r="G126" s="10" t="s">
        <v>20</v>
      </c>
      <c r="H126" s="7" t="s">
        <v>36</v>
      </c>
      <c r="I126" s="11">
        <v>3000</v>
      </c>
      <c r="J126" s="7">
        <v>62000</v>
      </c>
      <c r="K126" s="7">
        <f t="shared" si="3"/>
        <v>186000000</v>
      </c>
      <c r="L126" s="7">
        <f t="shared" si="4"/>
        <v>265050000</v>
      </c>
      <c r="M126" s="7">
        <f t="shared" si="5"/>
        <v>2790000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</row>
    <row r="127" spans="1:60" ht="33">
      <c r="A127" s="3">
        <v>119</v>
      </c>
      <c r="B127" s="3" t="s">
        <v>319</v>
      </c>
      <c r="C127" s="3" t="s">
        <v>317</v>
      </c>
      <c r="D127" s="3" t="s">
        <v>24</v>
      </c>
      <c r="E127" s="3" t="s">
        <v>318</v>
      </c>
      <c r="F127" s="9" t="s">
        <v>19</v>
      </c>
      <c r="G127" s="10" t="s">
        <v>20</v>
      </c>
      <c r="H127" s="7" t="s">
        <v>36</v>
      </c>
      <c r="I127" s="11">
        <v>5000</v>
      </c>
      <c r="J127" s="7">
        <v>41000</v>
      </c>
      <c r="K127" s="7">
        <f t="shared" si="3"/>
        <v>205000000</v>
      </c>
      <c r="L127" s="7">
        <f t="shared" si="4"/>
        <v>292125000</v>
      </c>
      <c r="M127" s="7">
        <f t="shared" si="5"/>
        <v>3075000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</row>
    <row r="128" spans="1:60" ht="33">
      <c r="A128" s="3">
        <v>120</v>
      </c>
      <c r="B128" s="3" t="s">
        <v>320</v>
      </c>
      <c r="C128" s="3" t="s">
        <v>317</v>
      </c>
      <c r="D128" s="3" t="s">
        <v>17</v>
      </c>
      <c r="E128" s="3" t="s">
        <v>321</v>
      </c>
      <c r="F128" s="9" t="s">
        <v>19</v>
      </c>
      <c r="G128" s="10" t="s">
        <v>20</v>
      </c>
      <c r="H128" s="7" t="s">
        <v>36</v>
      </c>
      <c r="I128" s="11">
        <v>15000</v>
      </c>
      <c r="J128" s="7">
        <v>55000</v>
      </c>
      <c r="K128" s="7">
        <f t="shared" si="3"/>
        <v>825000000</v>
      </c>
      <c r="L128" s="7">
        <f t="shared" si="4"/>
        <v>1175625000</v>
      </c>
      <c r="M128" s="7">
        <f t="shared" si="5"/>
        <v>12375000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</row>
    <row r="129" spans="1:60" ht="16.5">
      <c r="A129" s="3">
        <v>121</v>
      </c>
      <c r="B129" s="3" t="s">
        <v>322</v>
      </c>
      <c r="C129" s="3" t="s">
        <v>323</v>
      </c>
      <c r="D129" s="3" t="s">
        <v>28</v>
      </c>
      <c r="E129" s="3" t="s">
        <v>116</v>
      </c>
      <c r="F129" s="9" t="s">
        <v>103</v>
      </c>
      <c r="G129" s="10" t="s">
        <v>104</v>
      </c>
      <c r="H129" s="7" t="s">
        <v>105</v>
      </c>
      <c r="I129" s="11">
        <v>100000</v>
      </c>
      <c r="J129" s="7">
        <v>13860</v>
      </c>
      <c r="K129" s="7">
        <f t="shared" si="3"/>
        <v>1386000000</v>
      </c>
      <c r="L129" s="7">
        <f t="shared" si="4"/>
        <v>1975050000</v>
      </c>
      <c r="M129" s="7">
        <f t="shared" si="5"/>
        <v>20790000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</row>
    <row r="130" spans="1:60" ht="18.75">
      <c r="A130" s="3">
        <v>122</v>
      </c>
      <c r="B130" s="3" t="s">
        <v>324</v>
      </c>
      <c r="C130" s="3" t="s">
        <v>323</v>
      </c>
      <c r="D130" s="3" t="s">
        <v>24</v>
      </c>
      <c r="E130" s="3" t="s">
        <v>116</v>
      </c>
      <c r="F130" s="9" t="s">
        <v>103</v>
      </c>
      <c r="G130" s="10" t="s">
        <v>104</v>
      </c>
      <c r="H130" s="7" t="s">
        <v>105</v>
      </c>
      <c r="I130" s="11">
        <v>20000</v>
      </c>
      <c r="J130" s="7">
        <v>8100</v>
      </c>
      <c r="K130" s="7">
        <f t="shared" si="3"/>
        <v>162000000</v>
      </c>
      <c r="L130" s="7">
        <f t="shared" si="4"/>
        <v>230850000</v>
      </c>
      <c r="M130" s="7">
        <f t="shared" si="5"/>
        <v>2430000</v>
      </c>
      <c r="N130" s="41"/>
      <c r="O130" s="41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</row>
    <row r="131" spans="1:60" ht="33">
      <c r="A131" s="3">
        <v>123</v>
      </c>
      <c r="B131" s="3" t="s">
        <v>325</v>
      </c>
      <c r="C131" s="3" t="s">
        <v>326</v>
      </c>
      <c r="D131" s="3" t="s">
        <v>17</v>
      </c>
      <c r="E131" s="3" t="s">
        <v>327</v>
      </c>
      <c r="F131" s="9" t="s">
        <v>19</v>
      </c>
      <c r="G131" s="10" t="s">
        <v>20</v>
      </c>
      <c r="H131" s="7" t="s">
        <v>36</v>
      </c>
      <c r="I131" s="11">
        <v>5000</v>
      </c>
      <c r="J131" s="7">
        <v>76000</v>
      </c>
      <c r="K131" s="7">
        <f t="shared" si="3"/>
        <v>380000000</v>
      </c>
      <c r="L131" s="7">
        <f t="shared" si="4"/>
        <v>541500000</v>
      </c>
      <c r="M131" s="7">
        <f t="shared" si="5"/>
        <v>5700000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</row>
    <row r="132" spans="1:60" ht="33">
      <c r="A132" s="3">
        <v>124</v>
      </c>
      <c r="B132" s="3" t="s">
        <v>328</v>
      </c>
      <c r="C132" s="3" t="s">
        <v>326</v>
      </c>
      <c r="D132" s="3" t="s">
        <v>24</v>
      </c>
      <c r="E132" s="3" t="s">
        <v>307</v>
      </c>
      <c r="F132" s="9" t="s">
        <v>19</v>
      </c>
      <c r="G132" s="10" t="s">
        <v>20</v>
      </c>
      <c r="H132" s="7" t="s">
        <v>36</v>
      </c>
      <c r="I132" s="11">
        <v>6000</v>
      </c>
      <c r="J132" s="7">
        <v>63000</v>
      </c>
      <c r="K132" s="7">
        <f t="shared" si="3"/>
        <v>378000000</v>
      </c>
      <c r="L132" s="7">
        <f t="shared" si="4"/>
        <v>538650000</v>
      </c>
      <c r="M132" s="7">
        <f t="shared" si="5"/>
        <v>5670000</v>
      </c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</row>
    <row r="133" spans="1:60" ht="33">
      <c r="A133" s="3">
        <v>125</v>
      </c>
      <c r="B133" s="3" t="s">
        <v>329</v>
      </c>
      <c r="C133" s="3" t="s">
        <v>326</v>
      </c>
      <c r="D133" s="3" t="s">
        <v>24</v>
      </c>
      <c r="E133" s="3" t="s">
        <v>327</v>
      </c>
      <c r="F133" s="9" t="s">
        <v>19</v>
      </c>
      <c r="G133" s="10" t="s">
        <v>20</v>
      </c>
      <c r="H133" s="7" t="s">
        <v>36</v>
      </c>
      <c r="I133" s="11">
        <v>15000</v>
      </c>
      <c r="J133" s="7">
        <v>120000</v>
      </c>
      <c r="K133" s="7">
        <f t="shared" si="3"/>
        <v>1800000000</v>
      </c>
      <c r="L133" s="7">
        <f t="shared" si="4"/>
        <v>2565000000</v>
      </c>
      <c r="M133" s="7">
        <f t="shared" si="5"/>
        <v>27000000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</row>
    <row r="134" spans="1:60" ht="49.5">
      <c r="A134" s="3">
        <v>126</v>
      </c>
      <c r="B134" s="3" t="s">
        <v>330</v>
      </c>
      <c r="C134" s="3" t="s">
        <v>331</v>
      </c>
      <c r="D134" s="3" t="s">
        <v>17</v>
      </c>
      <c r="E134" s="3" t="s">
        <v>154</v>
      </c>
      <c r="F134" s="9" t="s">
        <v>103</v>
      </c>
      <c r="G134" s="9" t="s">
        <v>196</v>
      </c>
      <c r="H134" s="7" t="s">
        <v>197</v>
      </c>
      <c r="I134" s="11">
        <v>20000</v>
      </c>
      <c r="J134" s="7">
        <v>5550</v>
      </c>
      <c r="K134" s="7">
        <f t="shared" si="3"/>
        <v>111000000</v>
      </c>
      <c r="L134" s="7">
        <f t="shared" si="4"/>
        <v>158175000</v>
      </c>
      <c r="M134" s="7">
        <f t="shared" si="5"/>
        <v>1665000</v>
      </c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</row>
    <row r="135" spans="1:60" ht="33">
      <c r="A135" s="3">
        <v>127</v>
      </c>
      <c r="B135" s="3" t="s">
        <v>332</v>
      </c>
      <c r="C135" s="3" t="s">
        <v>333</v>
      </c>
      <c r="D135" s="3" t="s">
        <v>17</v>
      </c>
      <c r="E135" s="3" t="s">
        <v>327</v>
      </c>
      <c r="F135" s="9" t="s">
        <v>19</v>
      </c>
      <c r="G135" s="10" t="s">
        <v>20</v>
      </c>
      <c r="H135" s="7" t="s">
        <v>36</v>
      </c>
      <c r="I135" s="11">
        <v>2000</v>
      </c>
      <c r="J135" s="7">
        <v>65000</v>
      </c>
      <c r="K135" s="7">
        <f t="shared" si="3"/>
        <v>130000000</v>
      </c>
      <c r="L135" s="7">
        <f t="shared" si="4"/>
        <v>185250000</v>
      </c>
      <c r="M135" s="7">
        <f t="shared" si="5"/>
        <v>1950000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 ht="33">
      <c r="A136" s="3">
        <v>128</v>
      </c>
      <c r="B136" s="3" t="s">
        <v>334</v>
      </c>
      <c r="C136" s="3" t="s">
        <v>335</v>
      </c>
      <c r="D136" s="3" t="s">
        <v>176</v>
      </c>
      <c r="E136" s="3" t="s">
        <v>102</v>
      </c>
      <c r="F136" s="9" t="s">
        <v>103</v>
      </c>
      <c r="G136" s="10" t="s">
        <v>336</v>
      </c>
      <c r="H136" s="7" t="s">
        <v>105</v>
      </c>
      <c r="I136" s="11">
        <v>35000</v>
      </c>
      <c r="J136" s="7">
        <v>3200</v>
      </c>
      <c r="K136" s="7">
        <f t="shared" si="3"/>
        <v>112000000</v>
      </c>
      <c r="L136" s="7">
        <f t="shared" si="4"/>
        <v>159600000</v>
      </c>
      <c r="M136" s="7">
        <f t="shared" si="5"/>
        <v>1680000</v>
      </c>
      <c r="N136" s="41"/>
      <c r="O136" s="41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 ht="33">
      <c r="A137" s="3">
        <v>129</v>
      </c>
      <c r="B137" s="3" t="s">
        <v>337</v>
      </c>
      <c r="C137" s="3" t="s">
        <v>338</v>
      </c>
      <c r="D137" s="3" t="s">
        <v>24</v>
      </c>
      <c r="E137" s="3" t="s">
        <v>307</v>
      </c>
      <c r="F137" s="9" t="s">
        <v>19</v>
      </c>
      <c r="G137" s="10" t="s">
        <v>20</v>
      </c>
      <c r="H137" s="7" t="s">
        <v>36</v>
      </c>
      <c r="I137" s="11">
        <v>10000</v>
      </c>
      <c r="J137" s="7">
        <v>97000</v>
      </c>
      <c r="K137" s="7">
        <f t="shared" ref="K137:K200" si="6">I137*J137</f>
        <v>970000000</v>
      </c>
      <c r="L137" s="7">
        <f t="shared" si="4"/>
        <v>1382250000</v>
      </c>
      <c r="M137" s="7">
        <f t="shared" si="5"/>
        <v>14550000</v>
      </c>
      <c r="N137" s="41"/>
      <c r="O137" s="41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 ht="33">
      <c r="A138" s="3">
        <v>130</v>
      </c>
      <c r="B138" s="3" t="s">
        <v>339</v>
      </c>
      <c r="C138" s="3" t="s">
        <v>340</v>
      </c>
      <c r="D138" s="3" t="s">
        <v>24</v>
      </c>
      <c r="E138" s="3" t="s">
        <v>327</v>
      </c>
      <c r="F138" s="9" t="s">
        <v>19</v>
      </c>
      <c r="G138" s="10" t="s">
        <v>20</v>
      </c>
      <c r="H138" s="7" t="s">
        <v>36</v>
      </c>
      <c r="I138" s="11">
        <v>25000</v>
      </c>
      <c r="J138" s="7">
        <v>82500</v>
      </c>
      <c r="K138" s="7">
        <f t="shared" si="6"/>
        <v>2062500000</v>
      </c>
      <c r="L138" s="7">
        <f t="shared" ref="L138:L201" si="7">K138*0.95*1.5</f>
        <v>2939062500</v>
      </c>
      <c r="M138" s="7">
        <f t="shared" ref="M138:M201" si="8">K138*1.5%</f>
        <v>30937500</v>
      </c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 ht="33">
      <c r="A139" s="3">
        <v>131</v>
      </c>
      <c r="B139" s="3" t="s">
        <v>341</v>
      </c>
      <c r="C139" s="3" t="s">
        <v>340</v>
      </c>
      <c r="D139" s="3" t="s">
        <v>17</v>
      </c>
      <c r="E139" s="3" t="s">
        <v>327</v>
      </c>
      <c r="F139" s="9" t="s">
        <v>19</v>
      </c>
      <c r="G139" s="10" t="s">
        <v>20</v>
      </c>
      <c r="H139" s="7" t="s">
        <v>36</v>
      </c>
      <c r="I139" s="11">
        <v>10000</v>
      </c>
      <c r="J139" s="7">
        <v>60000</v>
      </c>
      <c r="K139" s="7">
        <f t="shared" si="6"/>
        <v>600000000</v>
      </c>
      <c r="L139" s="7">
        <f t="shared" si="7"/>
        <v>855000000</v>
      </c>
      <c r="M139" s="7">
        <f t="shared" si="8"/>
        <v>9000000</v>
      </c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 ht="33">
      <c r="A140" s="3">
        <v>132</v>
      </c>
      <c r="B140" s="3" t="s">
        <v>342</v>
      </c>
      <c r="C140" s="3" t="s">
        <v>340</v>
      </c>
      <c r="D140" s="3" t="s">
        <v>28</v>
      </c>
      <c r="E140" s="3" t="s">
        <v>307</v>
      </c>
      <c r="F140" s="9" t="s">
        <v>19</v>
      </c>
      <c r="G140" s="10" t="s">
        <v>20</v>
      </c>
      <c r="H140" s="7" t="s">
        <v>36</v>
      </c>
      <c r="I140" s="11">
        <v>5000</v>
      </c>
      <c r="J140" s="7">
        <v>54000</v>
      </c>
      <c r="K140" s="7">
        <f t="shared" si="6"/>
        <v>270000000</v>
      </c>
      <c r="L140" s="7">
        <f t="shared" si="7"/>
        <v>384750000</v>
      </c>
      <c r="M140" s="7">
        <f t="shared" si="8"/>
        <v>4050000</v>
      </c>
      <c r="N140" s="41"/>
      <c r="O140" s="41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</row>
    <row r="141" spans="1:60" ht="33">
      <c r="A141" s="3">
        <v>133</v>
      </c>
      <c r="B141" s="3" t="s">
        <v>343</v>
      </c>
      <c r="C141" s="3" t="s">
        <v>344</v>
      </c>
      <c r="D141" s="3" t="s">
        <v>17</v>
      </c>
      <c r="E141" s="3" t="s">
        <v>345</v>
      </c>
      <c r="F141" s="9" t="s">
        <v>19</v>
      </c>
      <c r="G141" s="10" t="s">
        <v>20</v>
      </c>
      <c r="H141" s="7" t="s">
        <v>36</v>
      </c>
      <c r="I141" s="11">
        <v>5000</v>
      </c>
      <c r="J141" s="7">
        <v>42000</v>
      </c>
      <c r="K141" s="7">
        <f t="shared" si="6"/>
        <v>210000000</v>
      </c>
      <c r="L141" s="7">
        <f t="shared" si="7"/>
        <v>299250000</v>
      </c>
      <c r="M141" s="7">
        <f t="shared" si="8"/>
        <v>3150000</v>
      </c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</row>
    <row r="142" spans="1:60" ht="49.5">
      <c r="A142" s="3">
        <v>134</v>
      </c>
      <c r="B142" s="3" t="s">
        <v>346</v>
      </c>
      <c r="C142" s="3" t="s">
        <v>347</v>
      </c>
      <c r="D142" s="3" t="s">
        <v>24</v>
      </c>
      <c r="E142" s="3" t="s">
        <v>348</v>
      </c>
      <c r="F142" s="9" t="s">
        <v>19</v>
      </c>
      <c r="G142" s="10" t="s">
        <v>20</v>
      </c>
      <c r="H142" s="7" t="s">
        <v>36</v>
      </c>
      <c r="I142" s="11">
        <v>30000</v>
      </c>
      <c r="J142" s="7">
        <v>78000</v>
      </c>
      <c r="K142" s="7">
        <f t="shared" si="6"/>
        <v>2340000000</v>
      </c>
      <c r="L142" s="7">
        <f t="shared" si="7"/>
        <v>3334500000</v>
      </c>
      <c r="M142" s="7">
        <f t="shared" si="8"/>
        <v>35100000</v>
      </c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</row>
    <row r="143" spans="1:60" ht="33">
      <c r="A143" s="3">
        <v>135</v>
      </c>
      <c r="B143" s="3" t="s">
        <v>349</v>
      </c>
      <c r="C143" s="3" t="s">
        <v>350</v>
      </c>
      <c r="D143" s="3" t="s">
        <v>24</v>
      </c>
      <c r="E143" s="3" t="s">
        <v>351</v>
      </c>
      <c r="F143" s="9" t="s">
        <v>19</v>
      </c>
      <c r="G143" s="10" t="s">
        <v>20</v>
      </c>
      <c r="H143" s="7" t="s">
        <v>36</v>
      </c>
      <c r="I143" s="11">
        <v>5000</v>
      </c>
      <c r="J143" s="7">
        <v>135000</v>
      </c>
      <c r="K143" s="7">
        <f t="shared" si="6"/>
        <v>675000000</v>
      </c>
      <c r="L143" s="7">
        <f t="shared" si="7"/>
        <v>961875000</v>
      </c>
      <c r="M143" s="7">
        <f t="shared" si="8"/>
        <v>10125000</v>
      </c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</row>
    <row r="144" spans="1:60" ht="49.5">
      <c r="A144" s="3">
        <v>136</v>
      </c>
      <c r="B144" s="3" t="s">
        <v>352</v>
      </c>
      <c r="C144" s="3" t="s">
        <v>347</v>
      </c>
      <c r="D144" s="3" t="s">
        <v>17</v>
      </c>
      <c r="E144" s="3" t="s">
        <v>351</v>
      </c>
      <c r="F144" s="9" t="s">
        <v>19</v>
      </c>
      <c r="G144" s="10" t="s">
        <v>20</v>
      </c>
      <c r="H144" s="7" t="s">
        <v>36</v>
      </c>
      <c r="I144" s="11">
        <v>5000</v>
      </c>
      <c r="J144" s="7">
        <v>95000</v>
      </c>
      <c r="K144" s="7">
        <f t="shared" si="6"/>
        <v>475000000</v>
      </c>
      <c r="L144" s="7">
        <f t="shared" si="7"/>
        <v>676875000</v>
      </c>
      <c r="M144" s="7">
        <f t="shared" si="8"/>
        <v>7125000</v>
      </c>
      <c r="N144" s="41"/>
      <c r="O144" s="41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</row>
    <row r="145" spans="1:60" ht="33">
      <c r="A145" s="3">
        <v>137</v>
      </c>
      <c r="B145" s="3" t="s">
        <v>353</v>
      </c>
      <c r="C145" s="3" t="s">
        <v>354</v>
      </c>
      <c r="D145" s="3" t="s">
        <v>17</v>
      </c>
      <c r="E145" s="3" t="s">
        <v>327</v>
      </c>
      <c r="F145" s="9" t="s">
        <v>19</v>
      </c>
      <c r="G145" s="10" t="s">
        <v>20</v>
      </c>
      <c r="H145" s="7" t="s">
        <v>36</v>
      </c>
      <c r="I145" s="11">
        <v>5000</v>
      </c>
      <c r="J145" s="7">
        <v>95000</v>
      </c>
      <c r="K145" s="7">
        <f t="shared" si="6"/>
        <v>475000000</v>
      </c>
      <c r="L145" s="7">
        <f t="shared" si="7"/>
        <v>676875000</v>
      </c>
      <c r="M145" s="7">
        <f t="shared" si="8"/>
        <v>7125000</v>
      </c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</row>
    <row r="146" spans="1:60" ht="33">
      <c r="A146" s="3">
        <v>138</v>
      </c>
      <c r="B146" s="3" t="s">
        <v>355</v>
      </c>
      <c r="C146" s="3" t="s">
        <v>356</v>
      </c>
      <c r="D146" s="3" t="s">
        <v>28</v>
      </c>
      <c r="E146" s="3" t="s">
        <v>307</v>
      </c>
      <c r="F146" s="9" t="s">
        <v>19</v>
      </c>
      <c r="G146" s="10" t="s">
        <v>20</v>
      </c>
      <c r="H146" s="7" t="s">
        <v>36</v>
      </c>
      <c r="I146" s="11">
        <v>5000</v>
      </c>
      <c r="J146" s="7">
        <v>105000</v>
      </c>
      <c r="K146" s="7">
        <f t="shared" si="6"/>
        <v>525000000</v>
      </c>
      <c r="L146" s="7">
        <f t="shared" si="7"/>
        <v>748125000</v>
      </c>
      <c r="M146" s="7">
        <f t="shared" si="8"/>
        <v>7875000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</row>
    <row r="147" spans="1:60" ht="33">
      <c r="A147" s="3">
        <v>139</v>
      </c>
      <c r="B147" s="3" t="s">
        <v>357</v>
      </c>
      <c r="C147" s="3" t="s">
        <v>356</v>
      </c>
      <c r="D147" s="3" t="s">
        <v>17</v>
      </c>
      <c r="E147" s="3" t="s">
        <v>307</v>
      </c>
      <c r="F147" s="9" t="s">
        <v>19</v>
      </c>
      <c r="G147" s="10" t="s">
        <v>20</v>
      </c>
      <c r="H147" s="7" t="s">
        <v>36</v>
      </c>
      <c r="I147" s="11">
        <v>5000</v>
      </c>
      <c r="J147" s="7">
        <v>50000</v>
      </c>
      <c r="K147" s="7">
        <f t="shared" si="6"/>
        <v>250000000</v>
      </c>
      <c r="L147" s="7">
        <f t="shared" si="7"/>
        <v>356250000</v>
      </c>
      <c r="M147" s="7">
        <f t="shared" si="8"/>
        <v>3750000</v>
      </c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</row>
    <row r="148" spans="1:60" ht="33">
      <c r="A148" s="3">
        <v>140</v>
      </c>
      <c r="B148" s="3" t="s">
        <v>358</v>
      </c>
      <c r="C148" s="3" t="s">
        <v>356</v>
      </c>
      <c r="D148" s="3" t="s">
        <v>28</v>
      </c>
      <c r="E148" s="3" t="s">
        <v>327</v>
      </c>
      <c r="F148" s="9" t="s">
        <v>19</v>
      </c>
      <c r="G148" s="10" t="s">
        <v>20</v>
      </c>
      <c r="H148" s="7" t="s">
        <v>36</v>
      </c>
      <c r="I148" s="11">
        <v>2000</v>
      </c>
      <c r="J148" s="7">
        <v>207000</v>
      </c>
      <c r="K148" s="7">
        <f t="shared" si="6"/>
        <v>414000000</v>
      </c>
      <c r="L148" s="7">
        <f t="shared" si="7"/>
        <v>589950000</v>
      </c>
      <c r="M148" s="7">
        <f t="shared" si="8"/>
        <v>6210000</v>
      </c>
      <c r="N148" s="41"/>
      <c r="O148" s="41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</row>
    <row r="149" spans="1:60" ht="33">
      <c r="A149" s="3">
        <v>141</v>
      </c>
      <c r="B149" s="3" t="s">
        <v>359</v>
      </c>
      <c r="C149" s="3" t="s">
        <v>356</v>
      </c>
      <c r="D149" s="3" t="s">
        <v>24</v>
      </c>
      <c r="E149" s="3" t="s">
        <v>327</v>
      </c>
      <c r="F149" s="9" t="s">
        <v>19</v>
      </c>
      <c r="G149" s="10" t="s">
        <v>20</v>
      </c>
      <c r="H149" s="7" t="s">
        <v>36</v>
      </c>
      <c r="I149" s="11">
        <v>10000</v>
      </c>
      <c r="J149" s="7">
        <v>99750</v>
      </c>
      <c r="K149" s="7">
        <f t="shared" si="6"/>
        <v>997500000</v>
      </c>
      <c r="L149" s="7">
        <f t="shared" si="7"/>
        <v>1421437500</v>
      </c>
      <c r="M149" s="7">
        <f t="shared" si="8"/>
        <v>14962500</v>
      </c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</row>
    <row r="150" spans="1:60" ht="33">
      <c r="A150" s="3">
        <v>142</v>
      </c>
      <c r="B150" s="3" t="s">
        <v>360</v>
      </c>
      <c r="C150" s="3" t="s">
        <v>361</v>
      </c>
      <c r="D150" s="3" t="s">
        <v>17</v>
      </c>
      <c r="E150" s="3" t="s">
        <v>307</v>
      </c>
      <c r="F150" s="9" t="s">
        <v>19</v>
      </c>
      <c r="G150" s="10" t="s">
        <v>20</v>
      </c>
      <c r="H150" s="7" t="s">
        <v>36</v>
      </c>
      <c r="I150" s="11">
        <v>8000</v>
      </c>
      <c r="J150" s="7">
        <v>105000</v>
      </c>
      <c r="K150" s="7">
        <f t="shared" si="6"/>
        <v>840000000</v>
      </c>
      <c r="L150" s="7">
        <f t="shared" si="7"/>
        <v>1197000000</v>
      </c>
      <c r="M150" s="7">
        <f t="shared" si="8"/>
        <v>12600000</v>
      </c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</row>
    <row r="151" spans="1:60" ht="33">
      <c r="A151" s="3">
        <v>143</v>
      </c>
      <c r="B151" s="3" t="s">
        <v>362</v>
      </c>
      <c r="C151" s="3" t="s">
        <v>361</v>
      </c>
      <c r="D151" s="3" t="s">
        <v>24</v>
      </c>
      <c r="E151" s="3" t="s">
        <v>307</v>
      </c>
      <c r="F151" s="9" t="s">
        <v>19</v>
      </c>
      <c r="G151" s="10" t="s">
        <v>20</v>
      </c>
      <c r="H151" s="7" t="s">
        <v>36</v>
      </c>
      <c r="I151" s="11">
        <v>4000</v>
      </c>
      <c r="J151" s="7">
        <v>132000</v>
      </c>
      <c r="K151" s="7">
        <f t="shared" si="6"/>
        <v>528000000</v>
      </c>
      <c r="L151" s="7">
        <f t="shared" si="7"/>
        <v>752400000</v>
      </c>
      <c r="M151" s="7">
        <f t="shared" si="8"/>
        <v>7920000</v>
      </c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</row>
    <row r="152" spans="1:60" ht="49.5">
      <c r="A152" s="3">
        <v>144</v>
      </c>
      <c r="B152" s="3" t="s">
        <v>363</v>
      </c>
      <c r="C152" s="3" t="s">
        <v>364</v>
      </c>
      <c r="D152" s="3" t="s">
        <v>17</v>
      </c>
      <c r="E152" s="3" t="s">
        <v>365</v>
      </c>
      <c r="F152" s="9" t="s">
        <v>103</v>
      </c>
      <c r="G152" s="9" t="s">
        <v>196</v>
      </c>
      <c r="H152" s="7" t="s">
        <v>197</v>
      </c>
      <c r="I152" s="11">
        <v>20000</v>
      </c>
      <c r="J152" s="7">
        <v>5500</v>
      </c>
      <c r="K152" s="7">
        <f t="shared" si="6"/>
        <v>110000000</v>
      </c>
      <c r="L152" s="7">
        <f t="shared" si="7"/>
        <v>156750000</v>
      </c>
      <c r="M152" s="7">
        <f t="shared" si="8"/>
        <v>1650000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</row>
    <row r="153" spans="1:60" ht="16.5">
      <c r="A153" s="3">
        <v>145</v>
      </c>
      <c r="B153" s="3" t="s">
        <v>366</v>
      </c>
      <c r="C153" s="3" t="s">
        <v>367</v>
      </c>
      <c r="D153" s="3" t="s">
        <v>24</v>
      </c>
      <c r="E153" s="3" t="s">
        <v>116</v>
      </c>
      <c r="F153" s="9" t="s">
        <v>103</v>
      </c>
      <c r="G153" s="10" t="s">
        <v>104</v>
      </c>
      <c r="H153" s="7" t="s">
        <v>105</v>
      </c>
      <c r="I153" s="11">
        <v>20000</v>
      </c>
      <c r="J153" s="7">
        <v>2500</v>
      </c>
      <c r="K153" s="7">
        <f t="shared" si="6"/>
        <v>50000000</v>
      </c>
      <c r="L153" s="7">
        <f t="shared" si="7"/>
        <v>71250000</v>
      </c>
      <c r="M153" s="7">
        <f t="shared" si="8"/>
        <v>750000</v>
      </c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</row>
    <row r="154" spans="1:60" ht="16.5">
      <c r="A154" s="3">
        <v>146</v>
      </c>
      <c r="B154" s="3" t="s">
        <v>368</v>
      </c>
      <c r="C154" s="3" t="s">
        <v>367</v>
      </c>
      <c r="D154" s="3" t="s">
        <v>176</v>
      </c>
      <c r="E154" s="3" t="s">
        <v>116</v>
      </c>
      <c r="F154" s="9" t="s">
        <v>103</v>
      </c>
      <c r="G154" s="10" t="s">
        <v>104</v>
      </c>
      <c r="H154" s="7" t="s">
        <v>105</v>
      </c>
      <c r="I154" s="11">
        <v>15000</v>
      </c>
      <c r="J154" s="7">
        <v>4800</v>
      </c>
      <c r="K154" s="7">
        <f t="shared" si="6"/>
        <v>72000000</v>
      </c>
      <c r="L154" s="7">
        <f t="shared" si="7"/>
        <v>102600000</v>
      </c>
      <c r="M154" s="7">
        <f t="shared" si="8"/>
        <v>1080000</v>
      </c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</row>
    <row r="155" spans="1:60" ht="33">
      <c r="A155" s="3">
        <v>147</v>
      </c>
      <c r="B155" s="3" t="s">
        <v>369</v>
      </c>
      <c r="C155" s="3" t="s">
        <v>370</v>
      </c>
      <c r="D155" s="3" t="s">
        <v>24</v>
      </c>
      <c r="E155" s="3" t="s">
        <v>307</v>
      </c>
      <c r="F155" s="9" t="s">
        <v>19</v>
      </c>
      <c r="G155" s="10" t="s">
        <v>20</v>
      </c>
      <c r="H155" s="7" t="s">
        <v>36</v>
      </c>
      <c r="I155" s="11">
        <v>10000</v>
      </c>
      <c r="J155" s="7">
        <v>65000</v>
      </c>
      <c r="K155" s="7">
        <f t="shared" si="6"/>
        <v>650000000</v>
      </c>
      <c r="L155" s="7">
        <f t="shared" si="7"/>
        <v>926250000</v>
      </c>
      <c r="M155" s="7">
        <f t="shared" si="8"/>
        <v>9750000</v>
      </c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</row>
    <row r="156" spans="1:60" ht="33">
      <c r="A156" s="3">
        <v>148</v>
      </c>
      <c r="B156" s="3" t="s">
        <v>371</v>
      </c>
      <c r="C156" s="3" t="s">
        <v>370</v>
      </c>
      <c r="D156" s="3" t="s">
        <v>17</v>
      </c>
      <c r="E156" s="3" t="s">
        <v>307</v>
      </c>
      <c r="F156" s="9" t="s">
        <v>19</v>
      </c>
      <c r="G156" s="10" t="s">
        <v>20</v>
      </c>
      <c r="H156" s="7" t="s">
        <v>36</v>
      </c>
      <c r="I156" s="11">
        <v>5000</v>
      </c>
      <c r="J156" s="7">
        <v>48000</v>
      </c>
      <c r="K156" s="7">
        <f t="shared" si="6"/>
        <v>240000000</v>
      </c>
      <c r="L156" s="7">
        <f t="shared" si="7"/>
        <v>342000000</v>
      </c>
      <c r="M156" s="7">
        <f t="shared" si="8"/>
        <v>3600000</v>
      </c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</row>
    <row r="157" spans="1:60" ht="33">
      <c r="A157" s="3">
        <v>149</v>
      </c>
      <c r="B157" s="3" t="s">
        <v>372</v>
      </c>
      <c r="C157" s="3" t="s">
        <v>370</v>
      </c>
      <c r="D157" s="3" t="s">
        <v>17</v>
      </c>
      <c r="E157" s="3" t="s">
        <v>327</v>
      </c>
      <c r="F157" s="9" t="s">
        <v>19</v>
      </c>
      <c r="G157" s="10" t="s">
        <v>20</v>
      </c>
      <c r="H157" s="7" t="s">
        <v>36</v>
      </c>
      <c r="I157" s="11">
        <v>20000</v>
      </c>
      <c r="J157" s="7">
        <v>85000</v>
      </c>
      <c r="K157" s="7">
        <f t="shared" si="6"/>
        <v>1700000000</v>
      </c>
      <c r="L157" s="7">
        <f t="shared" si="7"/>
        <v>2422500000</v>
      </c>
      <c r="M157" s="7">
        <f t="shared" si="8"/>
        <v>25500000</v>
      </c>
      <c r="N157" s="41"/>
      <c r="O157" s="41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</row>
    <row r="158" spans="1:60" ht="33">
      <c r="A158" s="3">
        <v>150</v>
      </c>
      <c r="B158" s="3" t="s">
        <v>373</v>
      </c>
      <c r="C158" s="3" t="s">
        <v>374</v>
      </c>
      <c r="D158" s="3" t="s">
        <v>24</v>
      </c>
      <c r="E158" s="3" t="s">
        <v>327</v>
      </c>
      <c r="F158" s="9" t="s">
        <v>19</v>
      </c>
      <c r="G158" s="10" t="s">
        <v>20</v>
      </c>
      <c r="H158" s="7" t="s">
        <v>36</v>
      </c>
      <c r="I158" s="11">
        <v>5000</v>
      </c>
      <c r="J158" s="7">
        <v>32000</v>
      </c>
      <c r="K158" s="7">
        <f t="shared" si="6"/>
        <v>160000000</v>
      </c>
      <c r="L158" s="7">
        <f t="shared" si="7"/>
        <v>228000000</v>
      </c>
      <c r="M158" s="7">
        <f t="shared" si="8"/>
        <v>2400000</v>
      </c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</row>
    <row r="159" spans="1:60" ht="33">
      <c r="A159" s="3">
        <v>151</v>
      </c>
      <c r="B159" s="3" t="s">
        <v>375</v>
      </c>
      <c r="C159" s="3" t="s">
        <v>374</v>
      </c>
      <c r="D159" s="3" t="s">
        <v>28</v>
      </c>
      <c r="E159" s="3" t="s">
        <v>327</v>
      </c>
      <c r="F159" s="9" t="s">
        <v>19</v>
      </c>
      <c r="G159" s="10" t="s">
        <v>20</v>
      </c>
      <c r="H159" s="7" t="s">
        <v>36</v>
      </c>
      <c r="I159" s="11">
        <v>8000</v>
      </c>
      <c r="J159" s="7">
        <v>47000</v>
      </c>
      <c r="K159" s="7">
        <f t="shared" si="6"/>
        <v>376000000</v>
      </c>
      <c r="L159" s="7">
        <f t="shared" si="7"/>
        <v>535800000</v>
      </c>
      <c r="M159" s="7">
        <f t="shared" si="8"/>
        <v>5640000</v>
      </c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</row>
    <row r="160" spans="1:60" ht="33">
      <c r="A160" s="3">
        <v>152</v>
      </c>
      <c r="B160" s="3" t="s">
        <v>376</v>
      </c>
      <c r="C160" s="3" t="s">
        <v>377</v>
      </c>
      <c r="D160" s="3" t="s">
        <v>28</v>
      </c>
      <c r="E160" s="3" t="s">
        <v>307</v>
      </c>
      <c r="F160" s="9" t="s">
        <v>19</v>
      </c>
      <c r="G160" s="10" t="s">
        <v>20</v>
      </c>
      <c r="H160" s="7" t="s">
        <v>36</v>
      </c>
      <c r="I160" s="11">
        <v>5000</v>
      </c>
      <c r="J160" s="7">
        <v>63000</v>
      </c>
      <c r="K160" s="7">
        <f t="shared" si="6"/>
        <v>315000000</v>
      </c>
      <c r="L160" s="7">
        <f t="shared" si="7"/>
        <v>448875000</v>
      </c>
      <c r="M160" s="7">
        <f t="shared" si="8"/>
        <v>4725000</v>
      </c>
      <c r="N160" s="41"/>
      <c r="O160" s="41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</row>
    <row r="161" spans="1:60" ht="33">
      <c r="A161" s="3">
        <v>153</v>
      </c>
      <c r="B161" s="3" t="s">
        <v>378</v>
      </c>
      <c r="C161" s="3" t="s">
        <v>377</v>
      </c>
      <c r="D161" s="3" t="s">
        <v>17</v>
      </c>
      <c r="E161" s="3" t="s">
        <v>327</v>
      </c>
      <c r="F161" s="9" t="s">
        <v>19</v>
      </c>
      <c r="G161" s="10" t="s">
        <v>20</v>
      </c>
      <c r="H161" s="7" t="s">
        <v>36</v>
      </c>
      <c r="I161" s="11">
        <v>10000</v>
      </c>
      <c r="J161" s="7">
        <v>78000</v>
      </c>
      <c r="K161" s="7">
        <f t="shared" si="6"/>
        <v>780000000</v>
      </c>
      <c r="L161" s="7">
        <f t="shared" si="7"/>
        <v>1111500000</v>
      </c>
      <c r="M161" s="7">
        <f t="shared" si="8"/>
        <v>11700000</v>
      </c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</row>
    <row r="162" spans="1:60" ht="33">
      <c r="A162" s="3">
        <v>154</v>
      </c>
      <c r="B162" s="3" t="s">
        <v>379</v>
      </c>
      <c r="C162" s="3" t="s">
        <v>380</v>
      </c>
      <c r="D162" s="3" t="s">
        <v>43</v>
      </c>
      <c r="E162" s="3" t="s">
        <v>116</v>
      </c>
      <c r="F162" s="9" t="s">
        <v>381</v>
      </c>
      <c r="G162" s="10" t="s">
        <v>20</v>
      </c>
      <c r="H162" s="7" t="s">
        <v>36</v>
      </c>
      <c r="I162" s="11">
        <v>500</v>
      </c>
      <c r="J162" s="7">
        <v>575000</v>
      </c>
      <c r="K162" s="7">
        <f t="shared" si="6"/>
        <v>287500000</v>
      </c>
      <c r="L162" s="7">
        <f t="shared" si="7"/>
        <v>409687500</v>
      </c>
      <c r="M162" s="7">
        <f t="shared" si="8"/>
        <v>4312500</v>
      </c>
      <c r="N162" s="41"/>
      <c r="O162" s="41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</row>
    <row r="163" spans="1:60" ht="49.5">
      <c r="A163" s="3">
        <v>155</v>
      </c>
      <c r="B163" s="3" t="s">
        <v>382</v>
      </c>
      <c r="C163" s="3" t="s">
        <v>380</v>
      </c>
      <c r="D163" s="3" t="s">
        <v>24</v>
      </c>
      <c r="E163" s="3" t="s">
        <v>116</v>
      </c>
      <c r="F163" s="9" t="s">
        <v>19</v>
      </c>
      <c r="G163" s="10" t="s">
        <v>163</v>
      </c>
      <c r="H163" s="7" t="s">
        <v>36</v>
      </c>
      <c r="I163" s="11">
        <v>1000</v>
      </c>
      <c r="J163" s="7">
        <v>684800</v>
      </c>
      <c r="K163" s="7">
        <f t="shared" si="6"/>
        <v>684800000</v>
      </c>
      <c r="L163" s="7">
        <f t="shared" si="7"/>
        <v>975840000</v>
      </c>
      <c r="M163" s="7">
        <f t="shared" si="8"/>
        <v>10272000</v>
      </c>
      <c r="N163" s="41"/>
      <c r="O163" s="41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</row>
    <row r="164" spans="1:60" ht="49.5">
      <c r="A164" s="3">
        <v>156</v>
      </c>
      <c r="B164" s="3" t="s">
        <v>383</v>
      </c>
      <c r="C164" s="3" t="s">
        <v>384</v>
      </c>
      <c r="D164" s="3" t="s">
        <v>28</v>
      </c>
      <c r="E164" s="3" t="s">
        <v>307</v>
      </c>
      <c r="F164" s="9" t="s">
        <v>19</v>
      </c>
      <c r="G164" s="10" t="s">
        <v>163</v>
      </c>
      <c r="H164" s="7" t="s">
        <v>36</v>
      </c>
      <c r="I164" s="11">
        <v>200</v>
      </c>
      <c r="J164" s="7">
        <v>547000</v>
      </c>
      <c r="K164" s="7">
        <f t="shared" si="6"/>
        <v>109400000</v>
      </c>
      <c r="L164" s="7">
        <f t="shared" si="7"/>
        <v>155895000</v>
      </c>
      <c r="M164" s="7">
        <f t="shared" si="8"/>
        <v>1641000</v>
      </c>
      <c r="N164" s="41"/>
      <c r="O164" s="41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</row>
    <row r="165" spans="1:60" ht="33">
      <c r="A165" s="3">
        <v>157</v>
      </c>
      <c r="B165" s="3" t="s">
        <v>385</v>
      </c>
      <c r="C165" s="3" t="s">
        <v>386</v>
      </c>
      <c r="D165" s="3" t="s">
        <v>17</v>
      </c>
      <c r="E165" s="3" t="s">
        <v>387</v>
      </c>
      <c r="F165" s="9" t="s">
        <v>19</v>
      </c>
      <c r="G165" s="10" t="s">
        <v>20</v>
      </c>
      <c r="H165" s="7" t="s">
        <v>36</v>
      </c>
      <c r="I165" s="11">
        <v>3000</v>
      </c>
      <c r="J165" s="7">
        <v>51845</v>
      </c>
      <c r="K165" s="7">
        <f t="shared" si="6"/>
        <v>155535000</v>
      </c>
      <c r="L165" s="7">
        <f t="shared" si="7"/>
        <v>221637375</v>
      </c>
      <c r="M165" s="7">
        <f t="shared" si="8"/>
        <v>2333025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</row>
    <row r="166" spans="1:60" ht="33">
      <c r="A166" s="3">
        <v>158</v>
      </c>
      <c r="B166" s="3" t="s">
        <v>388</v>
      </c>
      <c r="C166" s="3" t="s">
        <v>389</v>
      </c>
      <c r="D166" s="3" t="s">
        <v>28</v>
      </c>
      <c r="E166" s="3" t="s">
        <v>307</v>
      </c>
      <c r="F166" s="9" t="s">
        <v>19</v>
      </c>
      <c r="G166" s="10" t="s">
        <v>20</v>
      </c>
      <c r="H166" s="7" t="s">
        <v>36</v>
      </c>
      <c r="I166" s="11">
        <v>5000</v>
      </c>
      <c r="J166" s="7">
        <v>72000</v>
      </c>
      <c r="K166" s="7">
        <f t="shared" si="6"/>
        <v>360000000</v>
      </c>
      <c r="L166" s="7">
        <f t="shared" si="7"/>
        <v>513000000</v>
      </c>
      <c r="M166" s="7">
        <f t="shared" si="8"/>
        <v>5400000</v>
      </c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</row>
    <row r="167" spans="1:60" ht="33">
      <c r="A167" s="3">
        <v>159</v>
      </c>
      <c r="B167" s="3" t="s">
        <v>390</v>
      </c>
      <c r="C167" s="3" t="s">
        <v>391</v>
      </c>
      <c r="D167" s="3" t="s">
        <v>24</v>
      </c>
      <c r="E167" s="3" t="s">
        <v>392</v>
      </c>
      <c r="F167" s="9" t="s">
        <v>19</v>
      </c>
      <c r="G167" s="10" t="s">
        <v>20</v>
      </c>
      <c r="H167" s="7" t="s">
        <v>36</v>
      </c>
      <c r="I167" s="11">
        <v>6000</v>
      </c>
      <c r="J167" s="7">
        <v>105000</v>
      </c>
      <c r="K167" s="7">
        <f t="shared" si="6"/>
        <v>630000000</v>
      </c>
      <c r="L167" s="7">
        <f t="shared" si="7"/>
        <v>897750000</v>
      </c>
      <c r="M167" s="7">
        <f t="shared" si="8"/>
        <v>9450000</v>
      </c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</row>
    <row r="168" spans="1:60" ht="33">
      <c r="A168" s="3">
        <v>160</v>
      </c>
      <c r="B168" s="3" t="s">
        <v>393</v>
      </c>
      <c r="C168" s="3" t="s">
        <v>391</v>
      </c>
      <c r="D168" s="3" t="s">
        <v>28</v>
      </c>
      <c r="E168" s="3" t="s">
        <v>394</v>
      </c>
      <c r="F168" s="9" t="s">
        <v>19</v>
      </c>
      <c r="G168" s="10" t="s">
        <v>20</v>
      </c>
      <c r="H168" s="7" t="s">
        <v>36</v>
      </c>
      <c r="I168" s="11">
        <v>3000</v>
      </c>
      <c r="J168" s="7">
        <v>70000</v>
      </c>
      <c r="K168" s="7">
        <f t="shared" si="6"/>
        <v>210000000</v>
      </c>
      <c r="L168" s="7">
        <f t="shared" si="7"/>
        <v>299250000</v>
      </c>
      <c r="M168" s="7">
        <f t="shared" si="8"/>
        <v>3150000</v>
      </c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</row>
    <row r="169" spans="1:60" ht="33">
      <c r="A169" s="3">
        <v>161</v>
      </c>
      <c r="B169" s="3" t="s">
        <v>395</v>
      </c>
      <c r="C169" s="3" t="s">
        <v>396</v>
      </c>
      <c r="D169" s="3" t="s">
        <v>17</v>
      </c>
      <c r="E169" s="3" t="s">
        <v>397</v>
      </c>
      <c r="F169" s="9" t="s">
        <v>19</v>
      </c>
      <c r="G169" s="10" t="s">
        <v>20</v>
      </c>
      <c r="H169" s="7" t="s">
        <v>36</v>
      </c>
      <c r="I169" s="11">
        <v>2000</v>
      </c>
      <c r="J169" s="7">
        <v>98000</v>
      </c>
      <c r="K169" s="7">
        <f t="shared" si="6"/>
        <v>196000000</v>
      </c>
      <c r="L169" s="7">
        <f t="shared" si="7"/>
        <v>279300000</v>
      </c>
      <c r="M169" s="7">
        <f t="shared" si="8"/>
        <v>2940000</v>
      </c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</row>
    <row r="170" spans="1:60" ht="33">
      <c r="A170" s="3">
        <v>162</v>
      </c>
      <c r="B170" s="3" t="s">
        <v>398</v>
      </c>
      <c r="C170" s="3" t="s">
        <v>396</v>
      </c>
      <c r="D170" s="3" t="s">
        <v>24</v>
      </c>
      <c r="E170" s="3" t="s">
        <v>399</v>
      </c>
      <c r="F170" s="9" t="s">
        <v>19</v>
      </c>
      <c r="G170" s="10" t="s">
        <v>20</v>
      </c>
      <c r="H170" s="7" t="s">
        <v>36</v>
      </c>
      <c r="I170" s="11">
        <v>10000</v>
      </c>
      <c r="J170" s="7">
        <v>105000</v>
      </c>
      <c r="K170" s="7">
        <f t="shared" si="6"/>
        <v>1050000000</v>
      </c>
      <c r="L170" s="7">
        <f t="shared" si="7"/>
        <v>1496250000</v>
      </c>
      <c r="M170" s="7">
        <f t="shared" si="8"/>
        <v>15750000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</row>
    <row r="171" spans="1:60" ht="33">
      <c r="A171" s="3">
        <v>163</v>
      </c>
      <c r="B171" s="3" t="s">
        <v>400</v>
      </c>
      <c r="C171" s="3" t="s">
        <v>396</v>
      </c>
      <c r="D171" s="3" t="s">
        <v>17</v>
      </c>
      <c r="E171" s="3" t="s">
        <v>399</v>
      </c>
      <c r="F171" s="9" t="s">
        <v>19</v>
      </c>
      <c r="G171" s="10" t="s">
        <v>20</v>
      </c>
      <c r="H171" s="7" t="s">
        <v>36</v>
      </c>
      <c r="I171" s="11">
        <v>15000</v>
      </c>
      <c r="J171" s="7">
        <v>90000</v>
      </c>
      <c r="K171" s="7">
        <f t="shared" si="6"/>
        <v>1350000000</v>
      </c>
      <c r="L171" s="7">
        <f t="shared" si="7"/>
        <v>1923750000</v>
      </c>
      <c r="M171" s="7">
        <f t="shared" si="8"/>
        <v>20250000</v>
      </c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</row>
    <row r="172" spans="1:60" ht="33">
      <c r="A172" s="3">
        <v>164</v>
      </c>
      <c r="B172" s="3" t="s">
        <v>401</v>
      </c>
      <c r="C172" s="3" t="s">
        <v>402</v>
      </c>
      <c r="D172" s="3" t="s">
        <v>28</v>
      </c>
      <c r="E172" s="3" t="s">
        <v>403</v>
      </c>
      <c r="F172" s="9" t="s">
        <v>19</v>
      </c>
      <c r="G172" s="10" t="s">
        <v>20</v>
      </c>
      <c r="H172" s="7" t="s">
        <v>21</v>
      </c>
      <c r="I172" s="11">
        <v>1000</v>
      </c>
      <c r="J172" s="7">
        <v>34000</v>
      </c>
      <c r="K172" s="7">
        <f t="shared" si="6"/>
        <v>34000000</v>
      </c>
      <c r="L172" s="7">
        <f t="shared" si="7"/>
        <v>48450000</v>
      </c>
      <c r="M172" s="7">
        <f t="shared" si="8"/>
        <v>510000</v>
      </c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</row>
    <row r="173" spans="1:60" ht="33">
      <c r="A173" s="3">
        <v>165</v>
      </c>
      <c r="B173" s="3" t="s">
        <v>404</v>
      </c>
      <c r="C173" s="3" t="s">
        <v>402</v>
      </c>
      <c r="D173" s="3" t="s">
        <v>24</v>
      </c>
      <c r="E173" s="3" t="s">
        <v>405</v>
      </c>
      <c r="F173" s="9" t="s">
        <v>19</v>
      </c>
      <c r="G173" s="10" t="s">
        <v>20</v>
      </c>
      <c r="H173" s="7" t="s">
        <v>32</v>
      </c>
      <c r="I173" s="11">
        <v>1000</v>
      </c>
      <c r="J173" s="7">
        <v>55550</v>
      </c>
      <c r="K173" s="7">
        <f t="shared" si="6"/>
        <v>55550000</v>
      </c>
      <c r="L173" s="7">
        <f t="shared" si="7"/>
        <v>79158750</v>
      </c>
      <c r="M173" s="7">
        <f t="shared" si="8"/>
        <v>833250</v>
      </c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</row>
    <row r="174" spans="1:60" ht="33">
      <c r="A174" s="3">
        <v>166</v>
      </c>
      <c r="B174" s="3" t="s">
        <v>406</v>
      </c>
      <c r="C174" s="3" t="s">
        <v>402</v>
      </c>
      <c r="D174" s="3" t="s">
        <v>17</v>
      </c>
      <c r="E174" s="3" t="s">
        <v>165</v>
      </c>
      <c r="F174" s="9" t="s">
        <v>19</v>
      </c>
      <c r="G174" s="10" t="s">
        <v>20</v>
      </c>
      <c r="H174" s="7" t="s">
        <v>407</v>
      </c>
      <c r="I174" s="11">
        <v>10000</v>
      </c>
      <c r="J174" s="7">
        <v>87000</v>
      </c>
      <c r="K174" s="7">
        <f t="shared" si="6"/>
        <v>870000000</v>
      </c>
      <c r="L174" s="7">
        <f t="shared" si="7"/>
        <v>1239750000</v>
      </c>
      <c r="M174" s="7">
        <f t="shared" si="8"/>
        <v>13050000</v>
      </c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</row>
    <row r="175" spans="1:60" ht="82.5">
      <c r="A175" s="3">
        <v>167</v>
      </c>
      <c r="B175" s="3" t="s">
        <v>408</v>
      </c>
      <c r="C175" s="3" t="s">
        <v>409</v>
      </c>
      <c r="D175" s="3" t="s">
        <v>28</v>
      </c>
      <c r="E175" s="3" t="s">
        <v>410</v>
      </c>
      <c r="F175" s="9" t="s">
        <v>411</v>
      </c>
      <c r="G175" s="10" t="s">
        <v>412</v>
      </c>
      <c r="H175" s="7" t="s">
        <v>36</v>
      </c>
      <c r="I175" s="11">
        <v>200</v>
      </c>
      <c r="J175" s="7">
        <v>66000</v>
      </c>
      <c r="K175" s="7">
        <f t="shared" si="6"/>
        <v>13200000</v>
      </c>
      <c r="L175" s="7">
        <f t="shared" si="7"/>
        <v>18810000</v>
      </c>
      <c r="M175" s="7">
        <f t="shared" si="8"/>
        <v>198000</v>
      </c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</row>
    <row r="176" spans="1:60" ht="66">
      <c r="A176" s="3">
        <v>168</v>
      </c>
      <c r="B176" s="3" t="s">
        <v>413</v>
      </c>
      <c r="C176" s="3" t="s">
        <v>409</v>
      </c>
      <c r="D176" s="3" t="s">
        <v>17</v>
      </c>
      <c r="E176" s="3" t="s">
        <v>414</v>
      </c>
      <c r="F176" s="9" t="s">
        <v>415</v>
      </c>
      <c r="G176" s="10" t="s">
        <v>416</v>
      </c>
      <c r="H176" s="7" t="s">
        <v>36</v>
      </c>
      <c r="I176" s="11">
        <v>800</v>
      </c>
      <c r="J176" s="7">
        <v>37000</v>
      </c>
      <c r="K176" s="7">
        <f t="shared" si="6"/>
        <v>29600000</v>
      </c>
      <c r="L176" s="7">
        <f t="shared" si="7"/>
        <v>42180000</v>
      </c>
      <c r="M176" s="7">
        <f t="shared" si="8"/>
        <v>444000</v>
      </c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</row>
    <row r="177" spans="1:60" ht="66">
      <c r="A177" s="3">
        <v>169</v>
      </c>
      <c r="B177" s="3" t="s">
        <v>417</v>
      </c>
      <c r="C177" s="3" t="s">
        <v>409</v>
      </c>
      <c r="D177" s="3" t="s">
        <v>17</v>
      </c>
      <c r="E177" s="3" t="s">
        <v>418</v>
      </c>
      <c r="F177" s="9" t="s">
        <v>419</v>
      </c>
      <c r="G177" s="10" t="s">
        <v>420</v>
      </c>
      <c r="H177" s="7" t="s">
        <v>36</v>
      </c>
      <c r="I177" s="11">
        <v>200</v>
      </c>
      <c r="J177" s="7">
        <v>39800</v>
      </c>
      <c r="K177" s="7">
        <f t="shared" si="6"/>
        <v>7960000</v>
      </c>
      <c r="L177" s="7">
        <f t="shared" si="7"/>
        <v>11343000</v>
      </c>
      <c r="M177" s="7">
        <f t="shared" si="8"/>
        <v>119400</v>
      </c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</row>
    <row r="178" spans="1:60" ht="66">
      <c r="A178" s="3">
        <v>170</v>
      </c>
      <c r="B178" s="3" t="s">
        <v>421</v>
      </c>
      <c r="C178" s="3" t="s">
        <v>409</v>
      </c>
      <c r="D178" s="3" t="s">
        <v>28</v>
      </c>
      <c r="E178" s="3" t="s">
        <v>422</v>
      </c>
      <c r="F178" s="9" t="s">
        <v>415</v>
      </c>
      <c r="G178" s="10" t="s">
        <v>416</v>
      </c>
      <c r="H178" s="7" t="s">
        <v>36</v>
      </c>
      <c r="I178" s="11">
        <v>500</v>
      </c>
      <c r="J178" s="7">
        <v>41800</v>
      </c>
      <c r="K178" s="7">
        <f t="shared" si="6"/>
        <v>20900000</v>
      </c>
      <c r="L178" s="7">
        <f t="shared" si="7"/>
        <v>29782500</v>
      </c>
      <c r="M178" s="7">
        <f t="shared" si="8"/>
        <v>313500</v>
      </c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</row>
    <row r="179" spans="1:60" ht="66">
      <c r="A179" s="3">
        <v>171</v>
      </c>
      <c r="B179" s="3" t="s">
        <v>423</v>
      </c>
      <c r="C179" s="3" t="s">
        <v>409</v>
      </c>
      <c r="D179" s="3" t="s">
        <v>28</v>
      </c>
      <c r="E179" s="3" t="s">
        <v>422</v>
      </c>
      <c r="F179" s="9" t="s">
        <v>415</v>
      </c>
      <c r="G179" s="10" t="s">
        <v>416</v>
      </c>
      <c r="H179" s="7" t="s">
        <v>424</v>
      </c>
      <c r="I179" s="11">
        <v>1000</v>
      </c>
      <c r="J179" s="7">
        <v>51900</v>
      </c>
      <c r="K179" s="7">
        <f t="shared" si="6"/>
        <v>51900000</v>
      </c>
      <c r="L179" s="7">
        <f t="shared" si="7"/>
        <v>73957500</v>
      </c>
      <c r="M179" s="7">
        <f t="shared" si="8"/>
        <v>778500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</row>
    <row r="180" spans="1:60" ht="33">
      <c r="A180" s="3">
        <v>172</v>
      </c>
      <c r="B180" s="3" t="s">
        <v>425</v>
      </c>
      <c r="C180" s="3" t="s">
        <v>426</v>
      </c>
      <c r="D180" s="3" t="s">
        <v>24</v>
      </c>
      <c r="E180" s="3" t="s">
        <v>427</v>
      </c>
      <c r="F180" s="9" t="s">
        <v>19</v>
      </c>
      <c r="G180" s="10" t="s">
        <v>20</v>
      </c>
      <c r="H180" s="7" t="s">
        <v>21</v>
      </c>
      <c r="I180" s="11">
        <v>3000</v>
      </c>
      <c r="J180" s="7">
        <v>45000</v>
      </c>
      <c r="K180" s="7">
        <f t="shared" si="6"/>
        <v>135000000</v>
      </c>
      <c r="L180" s="7">
        <f t="shared" si="7"/>
        <v>192375000</v>
      </c>
      <c r="M180" s="7">
        <f t="shared" si="8"/>
        <v>2025000</v>
      </c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</row>
    <row r="181" spans="1:60" ht="33">
      <c r="A181" s="3">
        <v>173</v>
      </c>
      <c r="B181" s="3" t="s">
        <v>428</v>
      </c>
      <c r="C181" s="3" t="s">
        <v>429</v>
      </c>
      <c r="D181" s="3" t="s">
        <v>17</v>
      </c>
      <c r="E181" s="3" t="s">
        <v>430</v>
      </c>
      <c r="F181" s="9" t="s">
        <v>416</v>
      </c>
      <c r="G181" s="10" t="s">
        <v>416</v>
      </c>
      <c r="H181" s="7" t="s">
        <v>36</v>
      </c>
      <c r="I181" s="11">
        <v>2000</v>
      </c>
      <c r="J181" s="7">
        <v>35000</v>
      </c>
      <c r="K181" s="7">
        <f t="shared" si="6"/>
        <v>70000000</v>
      </c>
      <c r="L181" s="7">
        <f t="shared" si="7"/>
        <v>99750000</v>
      </c>
      <c r="M181" s="7">
        <f t="shared" si="8"/>
        <v>1050000</v>
      </c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</row>
    <row r="182" spans="1:60" ht="16.5">
      <c r="A182" s="3">
        <v>174</v>
      </c>
      <c r="B182" s="3" t="s">
        <v>431</v>
      </c>
      <c r="C182" s="3" t="s">
        <v>432</v>
      </c>
      <c r="D182" s="3" t="s">
        <v>17</v>
      </c>
      <c r="E182" s="3" t="s">
        <v>433</v>
      </c>
      <c r="F182" s="9" t="s">
        <v>103</v>
      </c>
      <c r="G182" s="10" t="s">
        <v>104</v>
      </c>
      <c r="H182" s="7" t="s">
        <v>105</v>
      </c>
      <c r="I182" s="11">
        <v>20000</v>
      </c>
      <c r="J182" s="7">
        <v>483</v>
      </c>
      <c r="K182" s="7">
        <f t="shared" si="6"/>
        <v>9660000</v>
      </c>
      <c r="L182" s="7">
        <f t="shared" si="7"/>
        <v>13765500</v>
      </c>
      <c r="M182" s="7">
        <f t="shared" si="8"/>
        <v>144900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</row>
    <row r="183" spans="1:60" ht="49.5">
      <c r="A183" s="3">
        <v>175</v>
      </c>
      <c r="B183" s="3" t="s">
        <v>434</v>
      </c>
      <c r="C183" s="3" t="s">
        <v>435</v>
      </c>
      <c r="D183" s="3" t="s">
        <v>28</v>
      </c>
      <c r="E183" s="3" t="s">
        <v>436</v>
      </c>
      <c r="F183" s="9" t="s">
        <v>437</v>
      </c>
      <c r="G183" s="10" t="s">
        <v>438</v>
      </c>
      <c r="H183" s="7" t="s">
        <v>105</v>
      </c>
      <c r="I183" s="11">
        <v>3000</v>
      </c>
      <c r="J183" s="7">
        <v>11880</v>
      </c>
      <c r="K183" s="7">
        <f t="shared" si="6"/>
        <v>35640000</v>
      </c>
      <c r="L183" s="7">
        <f t="shared" si="7"/>
        <v>50787000</v>
      </c>
      <c r="M183" s="7">
        <f t="shared" si="8"/>
        <v>534600</v>
      </c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</row>
    <row r="184" spans="1:60" ht="49.5">
      <c r="A184" s="3">
        <v>176</v>
      </c>
      <c r="B184" s="3" t="s">
        <v>439</v>
      </c>
      <c r="C184" s="3" t="s">
        <v>435</v>
      </c>
      <c r="D184" s="3" t="s">
        <v>43</v>
      </c>
      <c r="E184" s="3" t="s">
        <v>440</v>
      </c>
      <c r="F184" s="9" t="s">
        <v>103</v>
      </c>
      <c r="G184" s="10" t="s">
        <v>173</v>
      </c>
      <c r="H184" s="7" t="s">
        <v>105</v>
      </c>
      <c r="I184" s="11">
        <v>3000</v>
      </c>
      <c r="J184" s="7">
        <v>9000</v>
      </c>
      <c r="K184" s="7">
        <f t="shared" si="6"/>
        <v>27000000</v>
      </c>
      <c r="L184" s="7">
        <f t="shared" si="7"/>
        <v>38475000</v>
      </c>
      <c r="M184" s="7">
        <f t="shared" si="8"/>
        <v>405000</v>
      </c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</row>
    <row r="185" spans="1:60" ht="66">
      <c r="A185" s="3">
        <v>177</v>
      </c>
      <c r="B185" s="3" t="s">
        <v>441</v>
      </c>
      <c r="C185" s="3" t="s">
        <v>442</v>
      </c>
      <c r="D185" s="3" t="s">
        <v>17</v>
      </c>
      <c r="E185" s="3" t="s">
        <v>443</v>
      </c>
      <c r="F185" s="9" t="s">
        <v>19</v>
      </c>
      <c r="G185" s="10" t="s">
        <v>163</v>
      </c>
      <c r="H185" s="7" t="s">
        <v>444</v>
      </c>
      <c r="I185" s="11">
        <v>20000</v>
      </c>
      <c r="J185" s="7">
        <v>30000</v>
      </c>
      <c r="K185" s="7">
        <f t="shared" si="6"/>
        <v>600000000</v>
      </c>
      <c r="L185" s="7">
        <f t="shared" si="7"/>
        <v>855000000</v>
      </c>
      <c r="M185" s="7">
        <f t="shared" si="8"/>
        <v>9000000</v>
      </c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</row>
    <row r="186" spans="1:60" ht="49.5">
      <c r="A186" s="3">
        <v>178</v>
      </c>
      <c r="B186" s="3" t="s">
        <v>445</v>
      </c>
      <c r="C186" s="3" t="s">
        <v>442</v>
      </c>
      <c r="D186" s="3" t="s">
        <v>17</v>
      </c>
      <c r="E186" s="3" t="s">
        <v>405</v>
      </c>
      <c r="F186" s="9" t="s">
        <v>19</v>
      </c>
      <c r="G186" s="10" t="s">
        <v>163</v>
      </c>
      <c r="H186" s="7" t="s">
        <v>446</v>
      </c>
      <c r="I186" s="11">
        <v>15000</v>
      </c>
      <c r="J186" s="7">
        <v>17000</v>
      </c>
      <c r="K186" s="7">
        <f t="shared" si="6"/>
        <v>255000000</v>
      </c>
      <c r="L186" s="7">
        <f t="shared" si="7"/>
        <v>363375000</v>
      </c>
      <c r="M186" s="7">
        <f t="shared" si="8"/>
        <v>3825000</v>
      </c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</row>
    <row r="187" spans="1:60" ht="66">
      <c r="A187" s="3">
        <v>179</v>
      </c>
      <c r="B187" s="3" t="s">
        <v>447</v>
      </c>
      <c r="C187" s="3" t="s">
        <v>448</v>
      </c>
      <c r="D187" s="3" t="s">
        <v>17</v>
      </c>
      <c r="E187" s="3" t="s">
        <v>449</v>
      </c>
      <c r="F187" s="9" t="s">
        <v>19</v>
      </c>
      <c r="G187" s="10" t="s">
        <v>163</v>
      </c>
      <c r="H187" s="7" t="s">
        <v>21</v>
      </c>
      <c r="I187" s="11">
        <v>2000</v>
      </c>
      <c r="J187" s="7">
        <v>60000</v>
      </c>
      <c r="K187" s="7">
        <f t="shared" si="6"/>
        <v>120000000</v>
      </c>
      <c r="L187" s="7">
        <f t="shared" si="7"/>
        <v>171000000</v>
      </c>
      <c r="M187" s="7">
        <f t="shared" si="8"/>
        <v>1800000</v>
      </c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</row>
    <row r="188" spans="1:60" ht="49.5">
      <c r="A188" s="3">
        <v>180</v>
      </c>
      <c r="B188" s="3" t="s">
        <v>450</v>
      </c>
      <c r="C188" s="3" t="s">
        <v>451</v>
      </c>
      <c r="D188" s="3" t="s">
        <v>28</v>
      </c>
      <c r="E188" s="3" t="s">
        <v>116</v>
      </c>
      <c r="F188" s="9" t="s">
        <v>19</v>
      </c>
      <c r="G188" s="10" t="s">
        <v>163</v>
      </c>
      <c r="H188" s="7" t="s">
        <v>36</v>
      </c>
      <c r="I188" s="11">
        <v>300</v>
      </c>
      <c r="J188" s="7">
        <v>265000</v>
      </c>
      <c r="K188" s="7">
        <f t="shared" si="6"/>
        <v>79500000</v>
      </c>
      <c r="L188" s="7">
        <f t="shared" si="7"/>
        <v>113287500</v>
      </c>
      <c r="M188" s="7">
        <f t="shared" si="8"/>
        <v>1192500</v>
      </c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</row>
    <row r="189" spans="1:60" ht="18.75">
      <c r="A189" s="3">
        <v>181</v>
      </c>
      <c r="B189" s="3" t="s">
        <v>452</v>
      </c>
      <c r="C189" s="3" t="s">
        <v>453</v>
      </c>
      <c r="D189" s="3" t="s">
        <v>28</v>
      </c>
      <c r="E189" s="3" t="s">
        <v>154</v>
      </c>
      <c r="F189" s="9" t="s">
        <v>103</v>
      </c>
      <c r="G189" s="10" t="s">
        <v>173</v>
      </c>
      <c r="H189" s="7" t="s">
        <v>105</v>
      </c>
      <c r="I189" s="11">
        <v>10000</v>
      </c>
      <c r="J189" s="7">
        <v>8200</v>
      </c>
      <c r="K189" s="7">
        <f t="shared" si="6"/>
        <v>82000000</v>
      </c>
      <c r="L189" s="7">
        <f t="shared" si="7"/>
        <v>116850000</v>
      </c>
      <c r="M189" s="7">
        <f t="shared" si="8"/>
        <v>1230000</v>
      </c>
      <c r="N189" s="41"/>
      <c r="O189" s="41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</row>
    <row r="190" spans="1:60" ht="33">
      <c r="A190" s="3">
        <v>182</v>
      </c>
      <c r="B190" s="3" t="s">
        <v>454</v>
      </c>
      <c r="C190" s="3" t="s">
        <v>455</v>
      </c>
      <c r="D190" s="3" t="s">
        <v>24</v>
      </c>
      <c r="E190" s="3" t="s">
        <v>456</v>
      </c>
      <c r="F190" s="9" t="s">
        <v>103</v>
      </c>
      <c r="G190" s="10" t="s">
        <v>173</v>
      </c>
      <c r="H190" s="7" t="s">
        <v>105</v>
      </c>
      <c r="I190" s="11">
        <v>100000</v>
      </c>
      <c r="J190" s="7">
        <v>1990</v>
      </c>
      <c r="K190" s="7">
        <f t="shared" si="6"/>
        <v>199000000</v>
      </c>
      <c r="L190" s="7">
        <f t="shared" si="7"/>
        <v>283575000</v>
      </c>
      <c r="M190" s="7">
        <f t="shared" si="8"/>
        <v>2985000</v>
      </c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</row>
    <row r="191" spans="1:60" ht="33">
      <c r="A191" s="3">
        <v>183</v>
      </c>
      <c r="B191" s="3" t="s">
        <v>457</v>
      </c>
      <c r="C191" s="3" t="s">
        <v>458</v>
      </c>
      <c r="D191" s="3" t="s">
        <v>17</v>
      </c>
      <c r="E191" s="3" t="s">
        <v>456</v>
      </c>
      <c r="F191" s="9" t="s">
        <v>103</v>
      </c>
      <c r="G191" s="10" t="s">
        <v>173</v>
      </c>
      <c r="H191" s="7" t="s">
        <v>105</v>
      </c>
      <c r="I191" s="11">
        <v>80000</v>
      </c>
      <c r="J191" s="7">
        <v>1135</v>
      </c>
      <c r="K191" s="7">
        <f t="shared" si="6"/>
        <v>90800000</v>
      </c>
      <c r="L191" s="7">
        <f t="shared" si="7"/>
        <v>129390000</v>
      </c>
      <c r="M191" s="7">
        <f t="shared" si="8"/>
        <v>1362000</v>
      </c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</row>
    <row r="192" spans="1:60" ht="33">
      <c r="A192" s="3">
        <v>184</v>
      </c>
      <c r="B192" s="3" t="s">
        <v>459</v>
      </c>
      <c r="C192" s="3" t="s">
        <v>455</v>
      </c>
      <c r="D192" s="3" t="s">
        <v>24</v>
      </c>
      <c r="E192" s="3" t="s">
        <v>460</v>
      </c>
      <c r="F192" s="9" t="s">
        <v>103</v>
      </c>
      <c r="G192" s="10" t="s">
        <v>173</v>
      </c>
      <c r="H192" s="7" t="s">
        <v>105</v>
      </c>
      <c r="I192" s="11">
        <v>10000</v>
      </c>
      <c r="J192" s="7">
        <v>4500</v>
      </c>
      <c r="K192" s="7">
        <f t="shared" si="6"/>
        <v>45000000</v>
      </c>
      <c r="L192" s="7">
        <f t="shared" si="7"/>
        <v>64125000</v>
      </c>
      <c r="M192" s="7">
        <f t="shared" si="8"/>
        <v>675000</v>
      </c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</row>
    <row r="193" spans="1:60" ht="49.5">
      <c r="A193" s="3">
        <v>185</v>
      </c>
      <c r="B193" s="3" t="s">
        <v>461</v>
      </c>
      <c r="C193" s="3" t="s">
        <v>462</v>
      </c>
      <c r="D193" s="3" t="s">
        <v>17</v>
      </c>
      <c r="E193" s="15" t="s">
        <v>463</v>
      </c>
      <c r="F193" s="9" t="s">
        <v>19</v>
      </c>
      <c r="G193" s="10" t="s">
        <v>464</v>
      </c>
      <c r="H193" s="7" t="s">
        <v>465</v>
      </c>
      <c r="I193" s="11">
        <v>15000</v>
      </c>
      <c r="J193" s="7">
        <v>11000</v>
      </c>
      <c r="K193" s="7">
        <f t="shared" si="6"/>
        <v>165000000</v>
      </c>
      <c r="L193" s="7">
        <f t="shared" si="7"/>
        <v>235125000</v>
      </c>
      <c r="M193" s="7">
        <f t="shared" si="8"/>
        <v>2475000</v>
      </c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</row>
    <row r="194" spans="1:60" ht="33">
      <c r="A194" s="3">
        <v>186</v>
      </c>
      <c r="B194" s="3" t="s">
        <v>466</v>
      </c>
      <c r="C194" s="3" t="s">
        <v>467</v>
      </c>
      <c r="D194" s="3" t="s">
        <v>28</v>
      </c>
      <c r="E194" s="3" t="s">
        <v>468</v>
      </c>
      <c r="F194" s="9" t="s">
        <v>469</v>
      </c>
      <c r="G194" s="10" t="s">
        <v>416</v>
      </c>
      <c r="H194" s="7" t="s">
        <v>36</v>
      </c>
      <c r="I194" s="11">
        <v>1000</v>
      </c>
      <c r="J194" s="7">
        <v>85000</v>
      </c>
      <c r="K194" s="7">
        <f t="shared" si="6"/>
        <v>85000000</v>
      </c>
      <c r="L194" s="7">
        <f t="shared" si="7"/>
        <v>121125000</v>
      </c>
      <c r="M194" s="7">
        <f t="shared" si="8"/>
        <v>1275000</v>
      </c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</row>
    <row r="195" spans="1:60" ht="49.5">
      <c r="A195" s="3">
        <v>187</v>
      </c>
      <c r="B195" s="3" t="s">
        <v>470</v>
      </c>
      <c r="C195" s="3" t="s">
        <v>467</v>
      </c>
      <c r="D195" s="3" t="s">
        <v>28</v>
      </c>
      <c r="E195" s="3" t="s">
        <v>471</v>
      </c>
      <c r="F195" s="9" t="s">
        <v>19</v>
      </c>
      <c r="G195" s="10" t="s">
        <v>464</v>
      </c>
      <c r="H195" s="7" t="s">
        <v>407</v>
      </c>
      <c r="I195" s="11">
        <v>11000</v>
      </c>
      <c r="J195" s="7">
        <v>240000</v>
      </c>
      <c r="K195" s="7">
        <f t="shared" si="6"/>
        <v>2640000000</v>
      </c>
      <c r="L195" s="7">
        <f t="shared" si="7"/>
        <v>3762000000</v>
      </c>
      <c r="M195" s="7">
        <f t="shared" si="8"/>
        <v>39600000</v>
      </c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6" spans="1:60" ht="49.5">
      <c r="A196" s="3">
        <v>188</v>
      </c>
      <c r="B196" s="3" t="s">
        <v>472</v>
      </c>
      <c r="C196" s="3" t="s">
        <v>467</v>
      </c>
      <c r="D196" s="3" t="s">
        <v>24</v>
      </c>
      <c r="E196" s="3" t="s">
        <v>471</v>
      </c>
      <c r="F196" s="9" t="s">
        <v>19</v>
      </c>
      <c r="G196" s="10" t="s">
        <v>464</v>
      </c>
      <c r="H196" s="7" t="s">
        <v>32</v>
      </c>
      <c r="I196" s="11">
        <v>8000</v>
      </c>
      <c r="J196" s="7">
        <v>150000</v>
      </c>
      <c r="K196" s="7">
        <f t="shared" si="6"/>
        <v>1200000000</v>
      </c>
      <c r="L196" s="7">
        <f t="shared" si="7"/>
        <v>1710000000</v>
      </c>
      <c r="M196" s="7">
        <f t="shared" si="8"/>
        <v>18000000</v>
      </c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</row>
    <row r="197" spans="1:60" ht="33">
      <c r="A197" s="3">
        <v>189</v>
      </c>
      <c r="B197" s="3" t="s">
        <v>473</v>
      </c>
      <c r="C197" s="3" t="s">
        <v>474</v>
      </c>
      <c r="D197" s="3" t="s">
        <v>17</v>
      </c>
      <c r="E197" s="3" t="s">
        <v>475</v>
      </c>
      <c r="F197" s="9" t="s">
        <v>415</v>
      </c>
      <c r="G197" s="10" t="s">
        <v>416</v>
      </c>
      <c r="H197" s="7" t="s">
        <v>36</v>
      </c>
      <c r="I197" s="11">
        <v>2500</v>
      </c>
      <c r="J197" s="7">
        <v>20000</v>
      </c>
      <c r="K197" s="7">
        <f t="shared" si="6"/>
        <v>50000000</v>
      </c>
      <c r="L197" s="7">
        <f t="shared" si="7"/>
        <v>71250000</v>
      </c>
      <c r="M197" s="7">
        <f t="shared" si="8"/>
        <v>750000</v>
      </c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</row>
    <row r="198" spans="1:60" ht="33">
      <c r="A198" s="3">
        <v>190</v>
      </c>
      <c r="B198" s="3" t="s">
        <v>476</v>
      </c>
      <c r="C198" s="3" t="s">
        <v>474</v>
      </c>
      <c r="D198" s="3" t="s">
        <v>28</v>
      </c>
      <c r="E198" s="3" t="s">
        <v>477</v>
      </c>
      <c r="F198" s="9" t="s">
        <v>415</v>
      </c>
      <c r="G198" s="10" t="s">
        <v>416</v>
      </c>
      <c r="H198" s="7" t="s">
        <v>36</v>
      </c>
      <c r="I198" s="11">
        <v>1300</v>
      </c>
      <c r="J198" s="7">
        <v>76500</v>
      </c>
      <c r="K198" s="7">
        <f t="shared" si="6"/>
        <v>99450000</v>
      </c>
      <c r="L198" s="7">
        <f t="shared" si="7"/>
        <v>141716250</v>
      </c>
      <c r="M198" s="7">
        <f t="shared" si="8"/>
        <v>1491750</v>
      </c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</row>
    <row r="199" spans="1:60" ht="33">
      <c r="A199" s="3">
        <v>191</v>
      </c>
      <c r="B199" s="3" t="s">
        <v>478</v>
      </c>
      <c r="C199" s="3" t="s">
        <v>474</v>
      </c>
      <c r="D199" s="3" t="s">
        <v>28</v>
      </c>
      <c r="E199" s="3" t="s">
        <v>99</v>
      </c>
      <c r="F199" s="9" t="s">
        <v>415</v>
      </c>
      <c r="G199" s="10" t="s">
        <v>416</v>
      </c>
      <c r="H199" s="7" t="s">
        <v>36</v>
      </c>
      <c r="I199" s="11">
        <v>2000</v>
      </c>
      <c r="J199" s="7">
        <v>79400</v>
      </c>
      <c r="K199" s="7">
        <f t="shared" si="6"/>
        <v>158800000</v>
      </c>
      <c r="L199" s="7">
        <f t="shared" si="7"/>
        <v>226290000</v>
      </c>
      <c r="M199" s="7">
        <f t="shared" si="8"/>
        <v>2382000</v>
      </c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</row>
    <row r="200" spans="1:60" ht="49.5">
      <c r="A200" s="3">
        <v>192</v>
      </c>
      <c r="B200" s="3" t="s">
        <v>479</v>
      </c>
      <c r="C200" s="3" t="s">
        <v>480</v>
      </c>
      <c r="D200" s="3" t="s">
        <v>17</v>
      </c>
      <c r="E200" s="3" t="s">
        <v>463</v>
      </c>
      <c r="F200" s="9" t="s">
        <v>19</v>
      </c>
      <c r="G200" s="10" t="s">
        <v>163</v>
      </c>
      <c r="H200" s="7" t="s">
        <v>481</v>
      </c>
      <c r="I200" s="11">
        <v>10000</v>
      </c>
      <c r="J200" s="7">
        <v>92000</v>
      </c>
      <c r="K200" s="7">
        <f t="shared" si="6"/>
        <v>920000000</v>
      </c>
      <c r="L200" s="7">
        <f t="shared" si="7"/>
        <v>1311000000</v>
      </c>
      <c r="M200" s="7">
        <f t="shared" si="8"/>
        <v>13800000</v>
      </c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</row>
    <row r="201" spans="1:60" ht="49.5">
      <c r="A201" s="3">
        <v>193</v>
      </c>
      <c r="B201" s="3" t="s">
        <v>482</v>
      </c>
      <c r="C201" s="3" t="s">
        <v>480</v>
      </c>
      <c r="D201" s="3" t="s">
        <v>28</v>
      </c>
      <c r="E201" s="3" t="s">
        <v>463</v>
      </c>
      <c r="F201" s="9" t="s">
        <v>19</v>
      </c>
      <c r="G201" s="10" t="s">
        <v>163</v>
      </c>
      <c r="H201" s="7" t="s">
        <v>407</v>
      </c>
      <c r="I201" s="11">
        <v>12000</v>
      </c>
      <c r="J201" s="7">
        <v>160000</v>
      </c>
      <c r="K201" s="7">
        <f t="shared" ref="K201:K264" si="9">I201*J201</f>
        <v>1920000000</v>
      </c>
      <c r="L201" s="7">
        <f t="shared" si="7"/>
        <v>2736000000</v>
      </c>
      <c r="M201" s="7">
        <f t="shared" si="8"/>
        <v>28800000</v>
      </c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</row>
    <row r="202" spans="1:60" ht="49.5">
      <c r="A202" s="3">
        <v>194</v>
      </c>
      <c r="B202" s="3" t="s">
        <v>483</v>
      </c>
      <c r="C202" s="3" t="s">
        <v>480</v>
      </c>
      <c r="D202" s="3" t="s">
        <v>24</v>
      </c>
      <c r="E202" s="3" t="s">
        <v>463</v>
      </c>
      <c r="F202" s="9" t="s">
        <v>19</v>
      </c>
      <c r="G202" s="10" t="s">
        <v>163</v>
      </c>
      <c r="H202" s="7" t="s">
        <v>32</v>
      </c>
      <c r="I202" s="11">
        <v>10000</v>
      </c>
      <c r="J202" s="7">
        <v>138000</v>
      </c>
      <c r="K202" s="7">
        <f t="shared" si="9"/>
        <v>1380000000</v>
      </c>
      <c r="L202" s="7">
        <f t="shared" ref="L202:L265" si="10">K202*0.95*1.5</f>
        <v>1966500000</v>
      </c>
      <c r="M202" s="7">
        <f t="shared" ref="M202:M265" si="11">K202*1.5%</f>
        <v>20700000</v>
      </c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</row>
    <row r="203" spans="1:60" ht="49.5">
      <c r="A203" s="3">
        <v>195</v>
      </c>
      <c r="B203" s="3" t="s">
        <v>484</v>
      </c>
      <c r="C203" s="3" t="s">
        <v>485</v>
      </c>
      <c r="D203" s="3" t="s">
        <v>17</v>
      </c>
      <c r="E203" s="3" t="s">
        <v>486</v>
      </c>
      <c r="F203" s="9" t="s">
        <v>19</v>
      </c>
      <c r="G203" s="10" t="s">
        <v>95</v>
      </c>
      <c r="H203" s="7" t="s">
        <v>36</v>
      </c>
      <c r="I203" s="11">
        <v>500</v>
      </c>
      <c r="J203" s="7">
        <v>189000</v>
      </c>
      <c r="K203" s="7">
        <f t="shared" si="9"/>
        <v>94500000</v>
      </c>
      <c r="L203" s="7">
        <f t="shared" si="10"/>
        <v>134662500</v>
      </c>
      <c r="M203" s="7">
        <f t="shared" si="11"/>
        <v>1417500</v>
      </c>
      <c r="N203" s="41"/>
      <c r="O203" s="41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</row>
    <row r="204" spans="1:60" ht="49.5">
      <c r="A204" s="3">
        <v>196</v>
      </c>
      <c r="B204" s="3" t="s">
        <v>487</v>
      </c>
      <c r="C204" s="3" t="s">
        <v>485</v>
      </c>
      <c r="D204" s="3" t="s">
        <v>17</v>
      </c>
      <c r="E204" s="3" t="s">
        <v>488</v>
      </c>
      <c r="F204" s="9" t="s">
        <v>19</v>
      </c>
      <c r="G204" s="10" t="s">
        <v>95</v>
      </c>
      <c r="H204" s="7" t="s">
        <v>36</v>
      </c>
      <c r="I204" s="11">
        <v>200</v>
      </c>
      <c r="J204" s="7">
        <v>450000</v>
      </c>
      <c r="K204" s="7">
        <f t="shared" si="9"/>
        <v>90000000</v>
      </c>
      <c r="L204" s="7">
        <f t="shared" si="10"/>
        <v>128250000</v>
      </c>
      <c r="M204" s="7">
        <f t="shared" si="11"/>
        <v>1350000</v>
      </c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</row>
    <row r="205" spans="1:60" ht="33">
      <c r="A205" s="3">
        <v>197</v>
      </c>
      <c r="B205" s="3" t="s">
        <v>489</v>
      </c>
      <c r="C205" s="3" t="s">
        <v>485</v>
      </c>
      <c r="D205" s="3" t="s">
        <v>17</v>
      </c>
      <c r="E205" s="3" t="s">
        <v>488</v>
      </c>
      <c r="F205" s="9" t="s">
        <v>19</v>
      </c>
      <c r="G205" s="10" t="s">
        <v>20</v>
      </c>
      <c r="H205" s="7" t="s">
        <v>36</v>
      </c>
      <c r="I205" s="11">
        <v>300</v>
      </c>
      <c r="J205" s="7">
        <v>390925</v>
      </c>
      <c r="K205" s="7">
        <f t="shared" si="9"/>
        <v>117277500</v>
      </c>
      <c r="L205" s="7">
        <f t="shared" si="10"/>
        <v>167120437.5</v>
      </c>
      <c r="M205" s="7">
        <f t="shared" si="11"/>
        <v>1759162.5</v>
      </c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</row>
    <row r="206" spans="1:60" ht="33">
      <c r="A206" s="3">
        <v>198</v>
      </c>
      <c r="B206" s="3" t="s">
        <v>490</v>
      </c>
      <c r="C206" s="3" t="s">
        <v>491</v>
      </c>
      <c r="D206" s="3" t="s">
        <v>17</v>
      </c>
      <c r="E206" s="3" t="s">
        <v>116</v>
      </c>
      <c r="F206" s="9" t="s">
        <v>19</v>
      </c>
      <c r="G206" s="10" t="s">
        <v>20</v>
      </c>
      <c r="H206" s="7" t="s">
        <v>36</v>
      </c>
      <c r="I206" s="11">
        <v>500</v>
      </c>
      <c r="J206" s="7">
        <v>42000</v>
      </c>
      <c r="K206" s="7">
        <f t="shared" si="9"/>
        <v>21000000</v>
      </c>
      <c r="L206" s="7">
        <f t="shared" si="10"/>
        <v>29925000</v>
      </c>
      <c r="M206" s="7">
        <f t="shared" si="11"/>
        <v>315000</v>
      </c>
      <c r="N206" s="41"/>
      <c r="O206" s="41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</row>
    <row r="207" spans="1:60" ht="33">
      <c r="A207" s="3">
        <v>199</v>
      </c>
      <c r="B207" s="3" t="s">
        <v>492</v>
      </c>
      <c r="C207" s="3" t="s">
        <v>491</v>
      </c>
      <c r="D207" s="3" t="s">
        <v>17</v>
      </c>
      <c r="E207" s="3" t="s">
        <v>307</v>
      </c>
      <c r="F207" s="9" t="s">
        <v>19</v>
      </c>
      <c r="G207" s="10" t="s">
        <v>20</v>
      </c>
      <c r="H207" s="7" t="s">
        <v>36</v>
      </c>
      <c r="I207" s="11">
        <v>1000</v>
      </c>
      <c r="J207" s="7">
        <v>71500</v>
      </c>
      <c r="K207" s="7">
        <f t="shared" si="9"/>
        <v>71500000</v>
      </c>
      <c r="L207" s="7">
        <f t="shared" si="10"/>
        <v>101887500</v>
      </c>
      <c r="M207" s="7">
        <f t="shared" si="11"/>
        <v>1072500</v>
      </c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</row>
    <row r="208" spans="1:60" ht="49.5">
      <c r="A208" s="3">
        <v>200</v>
      </c>
      <c r="B208" s="3" t="s">
        <v>493</v>
      </c>
      <c r="C208" s="3" t="s">
        <v>494</v>
      </c>
      <c r="D208" s="3" t="s">
        <v>28</v>
      </c>
      <c r="E208" s="3" t="s">
        <v>495</v>
      </c>
      <c r="F208" s="9" t="s">
        <v>19</v>
      </c>
      <c r="G208" s="10" t="s">
        <v>163</v>
      </c>
      <c r="H208" s="7" t="s">
        <v>407</v>
      </c>
      <c r="I208" s="11">
        <v>1000</v>
      </c>
      <c r="J208" s="7">
        <v>185000</v>
      </c>
      <c r="K208" s="7">
        <f t="shared" si="9"/>
        <v>185000000</v>
      </c>
      <c r="L208" s="7">
        <f t="shared" si="10"/>
        <v>263625000</v>
      </c>
      <c r="M208" s="7">
        <f t="shared" si="11"/>
        <v>2775000</v>
      </c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</row>
    <row r="209" spans="1:60" ht="49.5">
      <c r="A209" s="3">
        <v>201</v>
      </c>
      <c r="B209" s="3" t="s">
        <v>496</v>
      </c>
      <c r="C209" s="3" t="s">
        <v>494</v>
      </c>
      <c r="D209" s="3" t="s">
        <v>17</v>
      </c>
      <c r="E209" s="3" t="s">
        <v>497</v>
      </c>
      <c r="F209" s="9" t="s">
        <v>19</v>
      </c>
      <c r="G209" s="10" t="s">
        <v>163</v>
      </c>
      <c r="H209" s="7" t="s">
        <v>407</v>
      </c>
      <c r="I209" s="11">
        <v>500</v>
      </c>
      <c r="J209" s="7">
        <v>180000</v>
      </c>
      <c r="K209" s="7">
        <f t="shared" si="9"/>
        <v>90000000</v>
      </c>
      <c r="L209" s="7">
        <f t="shared" si="10"/>
        <v>128250000</v>
      </c>
      <c r="M209" s="7">
        <f t="shared" si="11"/>
        <v>1350000</v>
      </c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</row>
    <row r="210" spans="1:60" ht="16.5">
      <c r="A210" s="3">
        <v>202</v>
      </c>
      <c r="B210" s="3" t="s">
        <v>498</v>
      </c>
      <c r="C210" s="3" t="s">
        <v>494</v>
      </c>
      <c r="D210" s="3" t="s">
        <v>28</v>
      </c>
      <c r="E210" s="3" t="s">
        <v>251</v>
      </c>
      <c r="F210" s="9" t="s">
        <v>103</v>
      </c>
      <c r="G210" s="10" t="s">
        <v>105</v>
      </c>
      <c r="H210" s="7" t="s">
        <v>105</v>
      </c>
      <c r="I210" s="11">
        <v>1000</v>
      </c>
      <c r="J210" s="7">
        <v>148500</v>
      </c>
      <c r="K210" s="7">
        <f t="shared" si="9"/>
        <v>148500000</v>
      </c>
      <c r="L210" s="7">
        <f t="shared" si="10"/>
        <v>211612500</v>
      </c>
      <c r="M210" s="7">
        <f t="shared" si="11"/>
        <v>2227500</v>
      </c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</row>
    <row r="211" spans="1:60" ht="49.5">
      <c r="A211" s="3">
        <v>203</v>
      </c>
      <c r="B211" s="3" t="s">
        <v>499</v>
      </c>
      <c r="C211" s="3" t="s">
        <v>500</v>
      </c>
      <c r="D211" s="3" t="s">
        <v>24</v>
      </c>
      <c r="E211" s="3" t="s">
        <v>210</v>
      </c>
      <c r="F211" s="9" t="s">
        <v>19</v>
      </c>
      <c r="G211" s="10" t="s">
        <v>163</v>
      </c>
      <c r="H211" s="7" t="s">
        <v>36</v>
      </c>
      <c r="I211" s="11">
        <v>1000</v>
      </c>
      <c r="J211" s="7">
        <v>75117</v>
      </c>
      <c r="K211" s="7">
        <f t="shared" si="9"/>
        <v>75117000</v>
      </c>
      <c r="L211" s="7">
        <f t="shared" si="10"/>
        <v>107041725</v>
      </c>
      <c r="M211" s="7">
        <f t="shared" si="11"/>
        <v>1126755</v>
      </c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</row>
    <row r="212" spans="1:60" ht="49.5">
      <c r="A212" s="3">
        <v>204</v>
      </c>
      <c r="B212" s="3" t="s">
        <v>501</v>
      </c>
      <c r="C212" s="3" t="s">
        <v>500</v>
      </c>
      <c r="D212" s="3" t="s">
        <v>24</v>
      </c>
      <c r="E212" s="3" t="s">
        <v>210</v>
      </c>
      <c r="F212" s="9" t="s">
        <v>19</v>
      </c>
      <c r="G212" s="10" t="s">
        <v>95</v>
      </c>
      <c r="H212" s="7" t="s">
        <v>36</v>
      </c>
      <c r="I212" s="11">
        <v>2000</v>
      </c>
      <c r="J212" s="7">
        <v>77600</v>
      </c>
      <c r="K212" s="7">
        <f t="shared" si="9"/>
        <v>155200000</v>
      </c>
      <c r="L212" s="7">
        <f t="shared" si="10"/>
        <v>221160000</v>
      </c>
      <c r="M212" s="7">
        <f t="shared" si="11"/>
        <v>2328000</v>
      </c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</row>
    <row r="213" spans="1:60" ht="33">
      <c r="A213" s="3">
        <v>205</v>
      </c>
      <c r="B213" s="3" t="s">
        <v>502</v>
      </c>
      <c r="C213" s="3" t="s">
        <v>503</v>
      </c>
      <c r="D213" s="3" t="s">
        <v>24</v>
      </c>
      <c r="E213" s="3" t="s">
        <v>504</v>
      </c>
      <c r="F213" s="9" t="s">
        <v>103</v>
      </c>
      <c r="G213" s="10" t="s">
        <v>173</v>
      </c>
      <c r="H213" s="7" t="s">
        <v>105</v>
      </c>
      <c r="I213" s="11">
        <v>2000</v>
      </c>
      <c r="J213" s="7">
        <v>13600</v>
      </c>
      <c r="K213" s="7">
        <f t="shared" si="9"/>
        <v>27200000</v>
      </c>
      <c r="L213" s="7">
        <f t="shared" si="10"/>
        <v>38760000</v>
      </c>
      <c r="M213" s="7">
        <f t="shared" si="11"/>
        <v>408000</v>
      </c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</row>
    <row r="214" spans="1:60" ht="16.5">
      <c r="A214" s="3">
        <v>206</v>
      </c>
      <c r="B214" s="3" t="s">
        <v>505</v>
      </c>
      <c r="C214" s="16" t="s">
        <v>506</v>
      </c>
      <c r="D214" s="3" t="s">
        <v>17</v>
      </c>
      <c r="E214" s="16" t="s">
        <v>189</v>
      </c>
      <c r="F214" s="9" t="s">
        <v>103</v>
      </c>
      <c r="G214" s="10" t="s">
        <v>173</v>
      </c>
      <c r="H214" s="7" t="s">
        <v>105</v>
      </c>
      <c r="I214" s="11">
        <v>150000</v>
      </c>
      <c r="J214" s="7">
        <v>1450</v>
      </c>
      <c r="K214" s="7">
        <f t="shared" si="9"/>
        <v>217500000</v>
      </c>
      <c r="L214" s="7">
        <f t="shared" si="10"/>
        <v>309937500</v>
      </c>
      <c r="M214" s="7">
        <f t="shared" si="11"/>
        <v>3262500</v>
      </c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</row>
    <row r="215" spans="1:60" ht="18.75">
      <c r="A215" s="3">
        <v>207</v>
      </c>
      <c r="B215" s="3" t="s">
        <v>507</v>
      </c>
      <c r="C215" s="3" t="s">
        <v>508</v>
      </c>
      <c r="D215" s="3" t="s">
        <v>17</v>
      </c>
      <c r="E215" s="3" t="s">
        <v>102</v>
      </c>
      <c r="F215" s="9" t="s">
        <v>103</v>
      </c>
      <c r="G215" s="10" t="s">
        <v>104</v>
      </c>
      <c r="H215" s="7" t="s">
        <v>105</v>
      </c>
      <c r="I215" s="11">
        <v>50000</v>
      </c>
      <c r="J215" s="7">
        <v>950</v>
      </c>
      <c r="K215" s="7">
        <f t="shared" si="9"/>
        <v>47500000</v>
      </c>
      <c r="L215" s="7">
        <f t="shared" si="10"/>
        <v>67687500</v>
      </c>
      <c r="M215" s="7">
        <f t="shared" si="11"/>
        <v>712500</v>
      </c>
      <c r="N215" s="41"/>
      <c r="O215" s="41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</row>
    <row r="216" spans="1:60" ht="33">
      <c r="A216" s="3">
        <v>208</v>
      </c>
      <c r="B216" s="3" t="s">
        <v>509</v>
      </c>
      <c r="C216" s="3" t="s">
        <v>510</v>
      </c>
      <c r="D216" s="3" t="s">
        <v>17</v>
      </c>
      <c r="E216" s="3" t="s">
        <v>511</v>
      </c>
      <c r="F216" s="9" t="s">
        <v>131</v>
      </c>
      <c r="G216" s="10" t="s">
        <v>512</v>
      </c>
      <c r="H216" s="7" t="s">
        <v>424</v>
      </c>
      <c r="I216" s="11">
        <v>2000</v>
      </c>
      <c r="J216" s="7">
        <v>3948</v>
      </c>
      <c r="K216" s="7">
        <f t="shared" si="9"/>
        <v>7896000</v>
      </c>
      <c r="L216" s="7">
        <f t="shared" si="10"/>
        <v>11251800</v>
      </c>
      <c r="M216" s="7">
        <f t="shared" si="11"/>
        <v>118440</v>
      </c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</row>
    <row r="217" spans="1:60" ht="16.5">
      <c r="A217" s="3">
        <v>209</v>
      </c>
      <c r="B217" s="3" t="s">
        <v>513</v>
      </c>
      <c r="C217" s="3" t="s">
        <v>514</v>
      </c>
      <c r="D217" s="3" t="s">
        <v>176</v>
      </c>
      <c r="E217" s="3" t="s">
        <v>515</v>
      </c>
      <c r="F217" s="9" t="s">
        <v>103</v>
      </c>
      <c r="G217" s="10" t="s">
        <v>173</v>
      </c>
      <c r="H217" s="7" t="s">
        <v>105</v>
      </c>
      <c r="I217" s="11">
        <v>15000</v>
      </c>
      <c r="J217" s="7">
        <v>16300</v>
      </c>
      <c r="K217" s="7">
        <f t="shared" si="9"/>
        <v>244500000</v>
      </c>
      <c r="L217" s="7">
        <f t="shared" si="10"/>
        <v>348412500</v>
      </c>
      <c r="M217" s="7">
        <f t="shared" si="11"/>
        <v>3667500</v>
      </c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</row>
    <row r="218" spans="1:60" ht="49.5">
      <c r="A218" s="3">
        <v>210</v>
      </c>
      <c r="B218" s="3" t="s">
        <v>516</v>
      </c>
      <c r="C218" s="3" t="s">
        <v>517</v>
      </c>
      <c r="D218" s="3" t="s">
        <v>24</v>
      </c>
      <c r="E218" s="3" t="s">
        <v>518</v>
      </c>
      <c r="F218" s="9" t="s">
        <v>19</v>
      </c>
      <c r="G218" s="10" t="s">
        <v>95</v>
      </c>
      <c r="H218" s="7" t="s">
        <v>36</v>
      </c>
      <c r="I218" s="11">
        <v>50</v>
      </c>
      <c r="J218" s="7">
        <v>3600000</v>
      </c>
      <c r="K218" s="7">
        <f t="shared" si="9"/>
        <v>180000000</v>
      </c>
      <c r="L218" s="7">
        <f t="shared" si="10"/>
        <v>256500000</v>
      </c>
      <c r="M218" s="7">
        <f t="shared" si="11"/>
        <v>2700000</v>
      </c>
      <c r="N218" s="41"/>
      <c r="O218" s="41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</row>
    <row r="219" spans="1:60" ht="33">
      <c r="A219" s="3">
        <v>211</v>
      </c>
      <c r="B219" s="3" t="s">
        <v>519</v>
      </c>
      <c r="C219" s="3" t="s">
        <v>520</v>
      </c>
      <c r="D219" s="3" t="s">
        <v>28</v>
      </c>
      <c r="E219" s="3" t="s">
        <v>149</v>
      </c>
      <c r="F219" s="9" t="s">
        <v>437</v>
      </c>
      <c r="G219" s="10" t="s">
        <v>521</v>
      </c>
      <c r="H219" s="7" t="s">
        <v>105</v>
      </c>
      <c r="I219" s="11">
        <v>1000</v>
      </c>
      <c r="J219" s="7">
        <v>64500</v>
      </c>
      <c r="K219" s="7">
        <f t="shared" si="9"/>
        <v>64500000</v>
      </c>
      <c r="L219" s="7">
        <f t="shared" si="10"/>
        <v>91912500</v>
      </c>
      <c r="M219" s="7">
        <f t="shared" si="11"/>
        <v>967500</v>
      </c>
      <c r="N219" s="41"/>
      <c r="O219" s="41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</row>
    <row r="220" spans="1:60" ht="33">
      <c r="A220" s="3">
        <v>212</v>
      </c>
      <c r="B220" s="3" t="s">
        <v>522</v>
      </c>
      <c r="C220" s="3" t="s">
        <v>523</v>
      </c>
      <c r="D220" s="3" t="s">
        <v>28</v>
      </c>
      <c r="E220" s="3" t="s">
        <v>149</v>
      </c>
      <c r="F220" s="9" t="s">
        <v>437</v>
      </c>
      <c r="G220" s="10" t="s">
        <v>521</v>
      </c>
      <c r="H220" s="7" t="s">
        <v>105</v>
      </c>
      <c r="I220" s="11">
        <v>5000</v>
      </c>
      <c r="J220" s="7">
        <v>19420</v>
      </c>
      <c r="K220" s="7">
        <f t="shared" si="9"/>
        <v>97100000</v>
      </c>
      <c r="L220" s="7">
        <f t="shared" si="10"/>
        <v>138367500</v>
      </c>
      <c r="M220" s="7">
        <f t="shared" si="11"/>
        <v>1456500</v>
      </c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</row>
    <row r="221" spans="1:60" ht="16.5">
      <c r="A221" s="3">
        <v>213</v>
      </c>
      <c r="B221" s="3" t="s">
        <v>524</v>
      </c>
      <c r="C221" s="3" t="s">
        <v>525</v>
      </c>
      <c r="D221" s="3" t="s">
        <v>28</v>
      </c>
      <c r="E221" s="3" t="s">
        <v>102</v>
      </c>
      <c r="F221" s="9" t="s">
        <v>103</v>
      </c>
      <c r="G221" s="10" t="s">
        <v>104</v>
      </c>
      <c r="H221" s="7" t="s">
        <v>105</v>
      </c>
      <c r="I221" s="11">
        <v>3000</v>
      </c>
      <c r="J221" s="7">
        <v>35000</v>
      </c>
      <c r="K221" s="7">
        <f t="shared" si="9"/>
        <v>105000000</v>
      </c>
      <c r="L221" s="7">
        <f t="shared" si="10"/>
        <v>149625000</v>
      </c>
      <c r="M221" s="7">
        <f t="shared" si="11"/>
        <v>1575000</v>
      </c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</row>
    <row r="222" spans="1:60" ht="33">
      <c r="A222" s="3">
        <v>214</v>
      </c>
      <c r="B222" s="3" t="s">
        <v>526</v>
      </c>
      <c r="C222" s="3" t="s">
        <v>525</v>
      </c>
      <c r="D222" s="3" t="s">
        <v>28</v>
      </c>
      <c r="E222" s="3" t="s">
        <v>463</v>
      </c>
      <c r="F222" s="9" t="s">
        <v>19</v>
      </c>
      <c r="G222" s="10" t="s">
        <v>271</v>
      </c>
      <c r="H222" s="7" t="s">
        <v>32</v>
      </c>
      <c r="I222" s="11">
        <v>80</v>
      </c>
      <c r="J222" s="7">
        <v>195000</v>
      </c>
      <c r="K222" s="7">
        <f t="shared" si="9"/>
        <v>15600000</v>
      </c>
      <c r="L222" s="7">
        <f t="shared" si="10"/>
        <v>22230000</v>
      </c>
      <c r="M222" s="7">
        <f t="shared" si="11"/>
        <v>234000</v>
      </c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</row>
    <row r="223" spans="1:60" ht="33">
      <c r="A223" s="3">
        <v>215</v>
      </c>
      <c r="B223" s="3" t="s">
        <v>527</v>
      </c>
      <c r="C223" s="3" t="s">
        <v>528</v>
      </c>
      <c r="D223" s="3" t="s">
        <v>17</v>
      </c>
      <c r="E223" s="3" t="s">
        <v>251</v>
      </c>
      <c r="F223" s="9" t="s">
        <v>437</v>
      </c>
      <c r="G223" s="10" t="s">
        <v>521</v>
      </c>
      <c r="H223" s="7" t="s">
        <v>105</v>
      </c>
      <c r="I223" s="11">
        <v>1000</v>
      </c>
      <c r="J223" s="7">
        <v>45000</v>
      </c>
      <c r="K223" s="7">
        <f t="shared" si="9"/>
        <v>45000000</v>
      </c>
      <c r="L223" s="7">
        <f t="shared" si="10"/>
        <v>64125000</v>
      </c>
      <c r="M223" s="7">
        <f t="shared" si="11"/>
        <v>675000</v>
      </c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</row>
    <row r="224" spans="1:60" ht="16.5">
      <c r="A224" s="3">
        <v>216</v>
      </c>
      <c r="B224" s="3" t="s">
        <v>529</v>
      </c>
      <c r="C224" s="3" t="s">
        <v>530</v>
      </c>
      <c r="D224" s="3" t="s">
        <v>24</v>
      </c>
      <c r="E224" s="3" t="s">
        <v>116</v>
      </c>
      <c r="F224" s="9" t="s">
        <v>103</v>
      </c>
      <c r="G224" s="10" t="s">
        <v>105</v>
      </c>
      <c r="H224" s="7" t="s">
        <v>105</v>
      </c>
      <c r="I224" s="11">
        <v>20000</v>
      </c>
      <c r="J224" s="7">
        <v>7500</v>
      </c>
      <c r="K224" s="7">
        <f t="shared" si="9"/>
        <v>150000000</v>
      </c>
      <c r="L224" s="7">
        <f t="shared" si="10"/>
        <v>213750000</v>
      </c>
      <c r="M224" s="7">
        <f t="shared" si="11"/>
        <v>2250000</v>
      </c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</row>
    <row r="225" spans="1:60" ht="16.5">
      <c r="A225" s="3">
        <v>217</v>
      </c>
      <c r="B225" s="3" t="s">
        <v>531</v>
      </c>
      <c r="C225" s="3" t="s">
        <v>532</v>
      </c>
      <c r="D225" s="3" t="s">
        <v>28</v>
      </c>
      <c r="E225" s="3" t="s">
        <v>64</v>
      </c>
      <c r="F225" s="9" t="s">
        <v>103</v>
      </c>
      <c r="G225" s="10" t="s">
        <v>104</v>
      </c>
      <c r="H225" s="7" t="s">
        <v>105</v>
      </c>
      <c r="I225" s="11">
        <v>1000</v>
      </c>
      <c r="J225" s="7">
        <v>18975</v>
      </c>
      <c r="K225" s="7">
        <f t="shared" si="9"/>
        <v>18975000</v>
      </c>
      <c r="L225" s="7">
        <f t="shared" si="10"/>
        <v>27039375</v>
      </c>
      <c r="M225" s="7">
        <f t="shared" si="11"/>
        <v>284625</v>
      </c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</row>
    <row r="226" spans="1:60" ht="16.5">
      <c r="A226" s="3">
        <v>218</v>
      </c>
      <c r="B226" s="3" t="s">
        <v>533</v>
      </c>
      <c r="C226" s="3" t="s">
        <v>532</v>
      </c>
      <c r="D226" s="3" t="s">
        <v>43</v>
      </c>
      <c r="E226" s="3" t="s">
        <v>64</v>
      </c>
      <c r="F226" s="9" t="s">
        <v>103</v>
      </c>
      <c r="G226" s="10" t="s">
        <v>104</v>
      </c>
      <c r="H226" s="7" t="s">
        <v>105</v>
      </c>
      <c r="I226" s="11">
        <v>5000</v>
      </c>
      <c r="J226" s="7">
        <v>3360</v>
      </c>
      <c r="K226" s="7">
        <f t="shared" si="9"/>
        <v>16800000</v>
      </c>
      <c r="L226" s="7">
        <f t="shared" si="10"/>
        <v>23940000</v>
      </c>
      <c r="M226" s="7">
        <f t="shared" si="11"/>
        <v>252000</v>
      </c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</row>
    <row r="227" spans="1:60" ht="33">
      <c r="A227" s="3">
        <v>219</v>
      </c>
      <c r="B227" s="3" t="s">
        <v>534</v>
      </c>
      <c r="C227" s="3" t="s">
        <v>535</v>
      </c>
      <c r="D227" s="3" t="s">
        <v>24</v>
      </c>
      <c r="E227" s="3" t="s">
        <v>536</v>
      </c>
      <c r="F227" s="9" t="s">
        <v>131</v>
      </c>
      <c r="G227" s="10" t="s">
        <v>512</v>
      </c>
      <c r="H227" s="7" t="s">
        <v>424</v>
      </c>
      <c r="I227" s="11">
        <v>50</v>
      </c>
      <c r="J227" s="7">
        <v>120000</v>
      </c>
      <c r="K227" s="7">
        <f t="shared" si="9"/>
        <v>6000000</v>
      </c>
      <c r="L227" s="7">
        <f t="shared" si="10"/>
        <v>8550000</v>
      </c>
      <c r="M227" s="7">
        <f t="shared" si="11"/>
        <v>90000</v>
      </c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</row>
    <row r="228" spans="1:60" ht="33">
      <c r="A228" s="3">
        <v>220</v>
      </c>
      <c r="B228" s="3" t="s">
        <v>537</v>
      </c>
      <c r="C228" s="3" t="s">
        <v>535</v>
      </c>
      <c r="D228" s="3" t="s">
        <v>17</v>
      </c>
      <c r="E228" s="3" t="s">
        <v>538</v>
      </c>
      <c r="F228" s="9" t="s">
        <v>131</v>
      </c>
      <c r="G228" s="10" t="s">
        <v>512</v>
      </c>
      <c r="H228" s="7" t="s">
        <v>424</v>
      </c>
      <c r="I228" s="11">
        <v>200</v>
      </c>
      <c r="J228" s="7">
        <v>25000</v>
      </c>
      <c r="K228" s="7">
        <f t="shared" si="9"/>
        <v>5000000</v>
      </c>
      <c r="L228" s="7">
        <f t="shared" si="10"/>
        <v>7125000</v>
      </c>
      <c r="M228" s="7">
        <f t="shared" si="11"/>
        <v>75000</v>
      </c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</row>
    <row r="229" spans="1:60" ht="49.5">
      <c r="A229" s="3">
        <v>221</v>
      </c>
      <c r="B229" s="3" t="s">
        <v>539</v>
      </c>
      <c r="C229" s="3" t="s">
        <v>540</v>
      </c>
      <c r="D229" s="3" t="s">
        <v>17</v>
      </c>
      <c r="E229" s="3" t="s">
        <v>541</v>
      </c>
      <c r="F229" s="9" t="s">
        <v>131</v>
      </c>
      <c r="G229" s="10" t="s">
        <v>281</v>
      </c>
      <c r="H229" s="7" t="s">
        <v>424</v>
      </c>
      <c r="I229" s="11">
        <v>200</v>
      </c>
      <c r="J229" s="7">
        <v>15000</v>
      </c>
      <c r="K229" s="7">
        <f t="shared" si="9"/>
        <v>3000000</v>
      </c>
      <c r="L229" s="7">
        <f t="shared" si="10"/>
        <v>4275000</v>
      </c>
      <c r="M229" s="7">
        <f t="shared" si="11"/>
        <v>45000</v>
      </c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</row>
    <row r="230" spans="1:60" ht="49.5">
      <c r="A230" s="3">
        <v>222</v>
      </c>
      <c r="B230" s="3" t="s">
        <v>542</v>
      </c>
      <c r="C230" s="3" t="s">
        <v>543</v>
      </c>
      <c r="D230" s="3" t="s">
        <v>28</v>
      </c>
      <c r="E230" s="3" t="s">
        <v>544</v>
      </c>
      <c r="F230" s="9" t="s">
        <v>437</v>
      </c>
      <c r="G230" s="10" t="s">
        <v>438</v>
      </c>
      <c r="H230" s="7" t="s">
        <v>105</v>
      </c>
      <c r="I230" s="11">
        <v>8000</v>
      </c>
      <c r="J230" s="7">
        <v>10200</v>
      </c>
      <c r="K230" s="7">
        <f t="shared" si="9"/>
        <v>81600000</v>
      </c>
      <c r="L230" s="7">
        <f t="shared" si="10"/>
        <v>116280000</v>
      </c>
      <c r="M230" s="7">
        <f t="shared" si="11"/>
        <v>1224000</v>
      </c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</row>
    <row r="231" spans="1:60" ht="16.5">
      <c r="A231" s="3">
        <v>223</v>
      </c>
      <c r="B231" s="3" t="s">
        <v>545</v>
      </c>
      <c r="C231" s="3" t="s">
        <v>546</v>
      </c>
      <c r="D231" s="3" t="s">
        <v>28</v>
      </c>
      <c r="E231" s="3" t="s">
        <v>116</v>
      </c>
      <c r="F231" s="9" t="s">
        <v>103</v>
      </c>
      <c r="G231" s="10" t="s">
        <v>105</v>
      </c>
      <c r="H231" s="7" t="s">
        <v>105</v>
      </c>
      <c r="I231" s="11">
        <v>5000</v>
      </c>
      <c r="J231" s="7">
        <v>18900</v>
      </c>
      <c r="K231" s="7">
        <f t="shared" si="9"/>
        <v>94500000</v>
      </c>
      <c r="L231" s="7">
        <f t="shared" si="10"/>
        <v>134662500</v>
      </c>
      <c r="M231" s="7">
        <f t="shared" si="11"/>
        <v>1417500</v>
      </c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</row>
    <row r="232" spans="1:60" ht="16.5">
      <c r="A232" s="3">
        <v>224</v>
      </c>
      <c r="B232" s="3" t="s">
        <v>547</v>
      </c>
      <c r="C232" s="3" t="s">
        <v>546</v>
      </c>
      <c r="D232" s="3" t="s">
        <v>24</v>
      </c>
      <c r="E232" s="3" t="s">
        <v>116</v>
      </c>
      <c r="F232" s="9" t="s">
        <v>103</v>
      </c>
      <c r="G232" s="10" t="s">
        <v>105</v>
      </c>
      <c r="H232" s="7" t="s">
        <v>105</v>
      </c>
      <c r="I232" s="11">
        <v>2000</v>
      </c>
      <c r="J232" s="7">
        <v>7400</v>
      </c>
      <c r="K232" s="7">
        <f t="shared" si="9"/>
        <v>14800000</v>
      </c>
      <c r="L232" s="7">
        <f t="shared" si="10"/>
        <v>21090000</v>
      </c>
      <c r="M232" s="7">
        <f t="shared" si="11"/>
        <v>222000</v>
      </c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</row>
    <row r="233" spans="1:60" ht="33">
      <c r="A233" s="3">
        <v>225</v>
      </c>
      <c r="B233" s="3" t="s">
        <v>548</v>
      </c>
      <c r="C233" s="3" t="s">
        <v>549</v>
      </c>
      <c r="D233" s="3" t="s">
        <v>17</v>
      </c>
      <c r="E233" s="3" t="s">
        <v>550</v>
      </c>
      <c r="F233" s="9" t="s">
        <v>19</v>
      </c>
      <c r="G233" s="10" t="s">
        <v>271</v>
      </c>
      <c r="H233" s="7" t="s">
        <v>36</v>
      </c>
      <c r="I233" s="11">
        <v>100</v>
      </c>
      <c r="J233" s="7">
        <v>259980</v>
      </c>
      <c r="K233" s="7">
        <f t="shared" si="9"/>
        <v>25998000</v>
      </c>
      <c r="L233" s="7">
        <f t="shared" si="10"/>
        <v>37047150</v>
      </c>
      <c r="M233" s="7">
        <f t="shared" si="11"/>
        <v>389970</v>
      </c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</row>
    <row r="234" spans="1:60" ht="33">
      <c r="A234" s="3">
        <v>226</v>
      </c>
      <c r="B234" s="3" t="s">
        <v>551</v>
      </c>
      <c r="C234" s="3" t="s">
        <v>552</v>
      </c>
      <c r="D234" s="3" t="s">
        <v>17</v>
      </c>
      <c r="E234" s="3" t="s">
        <v>553</v>
      </c>
      <c r="F234" s="9" t="s">
        <v>19</v>
      </c>
      <c r="G234" s="10" t="s">
        <v>271</v>
      </c>
      <c r="H234" s="7" t="s">
        <v>36</v>
      </c>
      <c r="I234" s="11">
        <v>100</v>
      </c>
      <c r="J234" s="7">
        <v>57183</v>
      </c>
      <c r="K234" s="7">
        <f t="shared" si="9"/>
        <v>5718300</v>
      </c>
      <c r="L234" s="7">
        <f t="shared" si="10"/>
        <v>8148577.5</v>
      </c>
      <c r="M234" s="7">
        <f t="shared" si="11"/>
        <v>85774.5</v>
      </c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</row>
    <row r="235" spans="1:60" ht="33">
      <c r="A235" s="3">
        <v>227</v>
      </c>
      <c r="B235" s="3" t="s">
        <v>554</v>
      </c>
      <c r="C235" s="3" t="s">
        <v>555</v>
      </c>
      <c r="D235" s="3" t="s">
        <v>17</v>
      </c>
      <c r="E235" s="3" t="s">
        <v>556</v>
      </c>
      <c r="F235" s="9" t="s">
        <v>19</v>
      </c>
      <c r="G235" s="10" t="s">
        <v>271</v>
      </c>
      <c r="H235" s="7" t="s">
        <v>36</v>
      </c>
      <c r="I235" s="11">
        <v>200</v>
      </c>
      <c r="J235" s="7">
        <v>167790</v>
      </c>
      <c r="K235" s="7">
        <f t="shared" si="9"/>
        <v>33558000</v>
      </c>
      <c r="L235" s="7">
        <f t="shared" si="10"/>
        <v>47820150</v>
      </c>
      <c r="M235" s="7">
        <f t="shared" si="11"/>
        <v>503370</v>
      </c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</row>
    <row r="236" spans="1:60" ht="33">
      <c r="A236" s="3">
        <v>228</v>
      </c>
      <c r="B236" s="3" t="s">
        <v>557</v>
      </c>
      <c r="C236" s="3" t="s">
        <v>558</v>
      </c>
      <c r="D236" s="3" t="s">
        <v>17</v>
      </c>
      <c r="E236" s="3" t="s">
        <v>97</v>
      </c>
      <c r="F236" s="9" t="s">
        <v>19</v>
      </c>
      <c r="G236" s="10" t="s">
        <v>271</v>
      </c>
      <c r="H236" s="7" t="s">
        <v>36</v>
      </c>
      <c r="I236" s="11">
        <v>50</v>
      </c>
      <c r="J236" s="7">
        <v>123795</v>
      </c>
      <c r="K236" s="7">
        <f t="shared" si="9"/>
        <v>6189750</v>
      </c>
      <c r="L236" s="7">
        <f t="shared" si="10"/>
        <v>8820393.75</v>
      </c>
      <c r="M236" s="7">
        <f t="shared" si="11"/>
        <v>92846.25</v>
      </c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</row>
    <row r="237" spans="1:60" ht="66">
      <c r="A237" s="3">
        <v>229</v>
      </c>
      <c r="B237" s="3" t="s">
        <v>559</v>
      </c>
      <c r="C237" s="3" t="s">
        <v>560</v>
      </c>
      <c r="D237" s="3" t="s">
        <v>17</v>
      </c>
      <c r="E237" s="3" t="s">
        <v>561</v>
      </c>
      <c r="F237" s="9" t="s">
        <v>19</v>
      </c>
      <c r="G237" s="10" t="s">
        <v>562</v>
      </c>
      <c r="H237" s="7" t="s">
        <v>36</v>
      </c>
      <c r="I237" s="11">
        <v>100</v>
      </c>
      <c r="J237" s="7">
        <v>274995</v>
      </c>
      <c r="K237" s="7">
        <f t="shared" si="9"/>
        <v>27499500</v>
      </c>
      <c r="L237" s="7">
        <f t="shared" si="10"/>
        <v>39186787.5</v>
      </c>
      <c r="M237" s="7">
        <f t="shared" si="11"/>
        <v>412492.5</v>
      </c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</row>
    <row r="238" spans="1:60" ht="66">
      <c r="A238" s="3">
        <v>230</v>
      </c>
      <c r="B238" s="3" t="s">
        <v>563</v>
      </c>
      <c r="C238" s="3" t="s">
        <v>560</v>
      </c>
      <c r="D238" s="3" t="s">
        <v>17</v>
      </c>
      <c r="E238" s="3" t="s">
        <v>564</v>
      </c>
      <c r="F238" s="9" t="s">
        <v>19</v>
      </c>
      <c r="G238" s="10" t="s">
        <v>562</v>
      </c>
      <c r="H238" s="7" t="s">
        <v>36</v>
      </c>
      <c r="I238" s="11">
        <v>100</v>
      </c>
      <c r="J238" s="7">
        <v>549990</v>
      </c>
      <c r="K238" s="7">
        <f t="shared" si="9"/>
        <v>54999000</v>
      </c>
      <c r="L238" s="7">
        <f t="shared" si="10"/>
        <v>78373575</v>
      </c>
      <c r="M238" s="7">
        <f t="shared" si="11"/>
        <v>824985</v>
      </c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</row>
    <row r="239" spans="1:60" ht="16.5">
      <c r="A239" s="3">
        <v>231</v>
      </c>
      <c r="B239" s="3" t="s">
        <v>565</v>
      </c>
      <c r="C239" s="3" t="s">
        <v>566</v>
      </c>
      <c r="D239" s="3" t="s">
        <v>17</v>
      </c>
      <c r="E239" s="3" t="s">
        <v>567</v>
      </c>
      <c r="F239" s="9" t="s">
        <v>103</v>
      </c>
      <c r="G239" s="10" t="s">
        <v>173</v>
      </c>
      <c r="H239" s="7" t="s">
        <v>105</v>
      </c>
      <c r="I239" s="11">
        <v>10000</v>
      </c>
      <c r="J239" s="7">
        <v>3500</v>
      </c>
      <c r="K239" s="7">
        <f t="shared" si="9"/>
        <v>35000000</v>
      </c>
      <c r="L239" s="7">
        <f t="shared" si="10"/>
        <v>49875000</v>
      </c>
      <c r="M239" s="7">
        <f t="shared" si="11"/>
        <v>525000</v>
      </c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</row>
    <row r="240" spans="1:60" ht="16.5">
      <c r="A240" s="3">
        <v>232</v>
      </c>
      <c r="B240" s="3" t="s">
        <v>568</v>
      </c>
      <c r="C240" s="3" t="s">
        <v>566</v>
      </c>
      <c r="D240" s="3" t="s">
        <v>28</v>
      </c>
      <c r="E240" s="3" t="s">
        <v>567</v>
      </c>
      <c r="F240" s="9" t="s">
        <v>103</v>
      </c>
      <c r="G240" s="10" t="s">
        <v>173</v>
      </c>
      <c r="H240" s="7" t="s">
        <v>105</v>
      </c>
      <c r="I240" s="11">
        <v>5000</v>
      </c>
      <c r="J240" s="7">
        <v>6250</v>
      </c>
      <c r="K240" s="7">
        <f t="shared" si="9"/>
        <v>31250000</v>
      </c>
      <c r="L240" s="7">
        <f t="shared" si="10"/>
        <v>44531250</v>
      </c>
      <c r="M240" s="7">
        <f t="shared" si="11"/>
        <v>468750</v>
      </c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</row>
    <row r="241" spans="1:60" ht="66">
      <c r="A241" s="3">
        <v>233</v>
      </c>
      <c r="B241" s="3" t="s">
        <v>569</v>
      </c>
      <c r="C241" s="3" t="s">
        <v>570</v>
      </c>
      <c r="D241" s="3" t="s">
        <v>28</v>
      </c>
      <c r="E241" s="3" t="s">
        <v>571</v>
      </c>
      <c r="F241" s="9" t="s">
        <v>19</v>
      </c>
      <c r="G241" s="10" t="s">
        <v>562</v>
      </c>
      <c r="H241" s="7" t="s">
        <v>36</v>
      </c>
      <c r="I241" s="11">
        <v>50</v>
      </c>
      <c r="J241" s="7">
        <v>1470000</v>
      </c>
      <c r="K241" s="7">
        <f t="shared" si="9"/>
        <v>73500000</v>
      </c>
      <c r="L241" s="7">
        <f t="shared" si="10"/>
        <v>104737500</v>
      </c>
      <c r="M241" s="7">
        <f t="shared" si="11"/>
        <v>1102500</v>
      </c>
      <c r="N241" s="41"/>
      <c r="O241" s="41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</row>
    <row r="242" spans="1:60" ht="66">
      <c r="A242" s="3">
        <v>234</v>
      </c>
      <c r="B242" s="3" t="s">
        <v>572</v>
      </c>
      <c r="C242" s="3" t="s">
        <v>570</v>
      </c>
      <c r="D242" s="3" t="s">
        <v>17</v>
      </c>
      <c r="E242" s="3" t="s">
        <v>573</v>
      </c>
      <c r="F242" s="9" t="s">
        <v>19</v>
      </c>
      <c r="G242" s="10" t="s">
        <v>562</v>
      </c>
      <c r="H242" s="7" t="s">
        <v>36</v>
      </c>
      <c r="I242" s="11">
        <v>100</v>
      </c>
      <c r="J242" s="7">
        <v>529998</v>
      </c>
      <c r="K242" s="7">
        <f t="shared" si="9"/>
        <v>52999800</v>
      </c>
      <c r="L242" s="7">
        <f t="shared" si="10"/>
        <v>75524715</v>
      </c>
      <c r="M242" s="7">
        <f t="shared" si="11"/>
        <v>794997</v>
      </c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</row>
    <row r="243" spans="1:60" ht="66">
      <c r="A243" s="3">
        <v>235</v>
      </c>
      <c r="B243" s="3" t="s">
        <v>574</v>
      </c>
      <c r="C243" s="3" t="s">
        <v>570</v>
      </c>
      <c r="D243" s="3" t="s">
        <v>17</v>
      </c>
      <c r="E243" s="3" t="s">
        <v>573</v>
      </c>
      <c r="F243" s="9" t="s">
        <v>19</v>
      </c>
      <c r="G243" s="10" t="s">
        <v>562</v>
      </c>
      <c r="H243" s="7" t="s">
        <v>36</v>
      </c>
      <c r="I243" s="11">
        <v>100</v>
      </c>
      <c r="J243" s="7">
        <v>476994</v>
      </c>
      <c r="K243" s="7">
        <f t="shared" si="9"/>
        <v>47699400</v>
      </c>
      <c r="L243" s="7">
        <f t="shared" si="10"/>
        <v>67971645</v>
      </c>
      <c r="M243" s="7">
        <f t="shared" si="11"/>
        <v>715491</v>
      </c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</row>
    <row r="244" spans="1:60" ht="16.5">
      <c r="A244" s="3">
        <v>236</v>
      </c>
      <c r="B244" s="3" t="s">
        <v>575</v>
      </c>
      <c r="C244" s="3" t="s">
        <v>576</v>
      </c>
      <c r="D244" s="3" t="s">
        <v>43</v>
      </c>
      <c r="E244" s="3" t="s">
        <v>122</v>
      </c>
      <c r="F244" s="9" t="s">
        <v>103</v>
      </c>
      <c r="G244" s="10" t="s">
        <v>173</v>
      </c>
      <c r="H244" s="7" t="s">
        <v>105</v>
      </c>
      <c r="I244" s="11">
        <v>100</v>
      </c>
      <c r="J244" s="7">
        <v>399000</v>
      </c>
      <c r="K244" s="7">
        <f t="shared" si="9"/>
        <v>39900000</v>
      </c>
      <c r="L244" s="7">
        <f t="shared" si="10"/>
        <v>56857500</v>
      </c>
      <c r="M244" s="7">
        <f t="shared" si="11"/>
        <v>598500</v>
      </c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</row>
    <row r="245" spans="1:60" ht="18.75">
      <c r="A245" s="3">
        <v>237</v>
      </c>
      <c r="B245" s="3" t="s">
        <v>577</v>
      </c>
      <c r="C245" s="3" t="s">
        <v>578</v>
      </c>
      <c r="D245" s="3" t="s">
        <v>28</v>
      </c>
      <c r="E245" s="3" t="s">
        <v>221</v>
      </c>
      <c r="F245" s="9" t="s">
        <v>103</v>
      </c>
      <c r="G245" s="10" t="s">
        <v>104</v>
      </c>
      <c r="H245" s="7" t="s">
        <v>105</v>
      </c>
      <c r="I245" s="11">
        <v>5000</v>
      </c>
      <c r="J245" s="7">
        <v>10883</v>
      </c>
      <c r="K245" s="7">
        <f t="shared" si="9"/>
        <v>54415000</v>
      </c>
      <c r="L245" s="7">
        <f t="shared" si="10"/>
        <v>77541375</v>
      </c>
      <c r="M245" s="7">
        <f t="shared" si="11"/>
        <v>816225</v>
      </c>
      <c r="N245" s="41"/>
      <c r="O245" s="41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</row>
    <row r="246" spans="1:60" ht="33">
      <c r="A246" s="3">
        <v>238</v>
      </c>
      <c r="B246" s="3" t="s">
        <v>579</v>
      </c>
      <c r="C246" s="3" t="s">
        <v>580</v>
      </c>
      <c r="D246" s="3" t="s">
        <v>28</v>
      </c>
      <c r="E246" s="3" t="s">
        <v>116</v>
      </c>
      <c r="F246" s="9" t="s">
        <v>103</v>
      </c>
      <c r="G246" s="10" t="s">
        <v>105</v>
      </c>
      <c r="H246" s="7" t="s">
        <v>105</v>
      </c>
      <c r="I246" s="11">
        <v>2000</v>
      </c>
      <c r="J246" s="7">
        <v>43650</v>
      </c>
      <c r="K246" s="7">
        <f t="shared" si="9"/>
        <v>87300000</v>
      </c>
      <c r="L246" s="7">
        <f t="shared" si="10"/>
        <v>124402500</v>
      </c>
      <c r="M246" s="7">
        <f t="shared" si="11"/>
        <v>1309500</v>
      </c>
      <c r="N246" s="41"/>
      <c r="O246" s="41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</row>
    <row r="247" spans="1:60" ht="66">
      <c r="A247" s="3">
        <v>239</v>
      </c>
      <c r="B247" s="3" t="s">
        <v>581</v>
      </c>
      <c r="C247" s="3" t="s">
        <v>582</v>
      </c>
      <c r="D247" s="3" t="s">
        <v>17</v>
      </c>
      <c r="E247" s="3" t="s">
        <v>149</v>
      </c>
      <c r="F247" s="9" t="s">
        <v>103</v>
      </c>
      <c r="G247" s="10" t="s">
        <v>583</v>
      </c>
      <c r="H247" s="7" t="s">
        <v>105</v>
      </c>
      <c r="I247" s="11">
        <v>20000</v>
      </c>
      <c r="J247" s="7">
        <v>6600</v>
      </c>
      <c r="K247" s="7">
        <f t="shared" si="9"/>
        <v>132000000</v>
      </c>
      <c r="L247" s="7">
        <f t="shared" si="10"/>
        <v>188100000</v>
      </c>
      <c r="M247" s="7">
        <f t="shared" si="11"/>
        <v>1980000</v>
      </c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</row>
    <row r="248" spans="1:60" ht="66">
      <c r="A248" s="3">
        <v>240</v>
      </c>
      <c r="B248" s="3" t="s">
        <v>584</v>
      </c>
      <c r="C248" s="3" t="s">
        <v>582</v>
      </c>
      <c r="D248" s="3" t="s">
        <v>24</v>
      </c>
      <c r="E248" s="3" t="s">
        <v>149</v>
      </c>
      <c r="F248" s="9" t="s">
        <v>103</v>
      </c>
      <c r="G248" s="10" t="s">
        <v>583</v>
      </c>
      <c r="H248" s="7" t="s">
        <v>105</v>
      </c>
      <c r="I248" s="11">
        <v>60000</v>
      </c>
      <c r="J248" s="7">
        <v>6800</v>
      </c>
      <c r="K248" s="7">
        <f t="shared" si="9"/>
        <v>408000000</v>
      </c>
      <c r="L248" s="7">
        <f t="shared" si="10"/>
        <v>581400000</v>
      </c>
      <c r="M248" s="7">
        <f t="shared" si="11"/>
        <v>6120000</v>
      </c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</row>
    <row r="249" spans="1:60" ht="16.5">
      <c r="A249" s="3">
        <v>241</v>
      </c>
      <c r="B249" s="3" t="s">
        <v>585</v>
      </c>
      <c r="C249" s="3" t="s">
        <v>582</v>
      </c>
      <c r="D249" s="3" t="s">
        <v>24</v>
      </c>
      <c r="E249" s="3">
        <v>150000</v>
      </c>
      <c r="F249" s="9" t="s">
        <v>103</v>
      </c>
      <c r="G249" s="10" t="s">
        <v>173</v>
      </c>
      <c r="H249" s="7" t="s">
        <v>105</v>
      </c>
      <c r="I249" s="11">
        <v>150000</v>
      </c>
      <c r="J249" s="7">
        <v>5000</v>
      </c>
      <c r="K249" s="7">
        <f t="shared" si="9"/>
        <v>750000000</v>
      </c>
      <c r="L249" s="7">
        <f t="shared" si="10"/>
        <v>1068750000</v>
      </c>
      <c r="M249" s="7">
        <f t="shared" si="11"/>
        <v>11250000</v>
      </c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</row>
    <row r="250" spans="1:60" ht="18.75">
      <c r="A250" s="3">
        <v>242</v>
      </c>
      <c r="B250" s="3" t="s">
        <v>586</v>
      </c>
      <c r="C250" s="3" t="s">
        <v>582</v>
      </c>
      <c r="D250" s="3" t="s">
        <v>24</v>
      </c>
      <c r="E250" s="3" t="s">
        <v>567</v>
      </c>
      <c r="F250" s="9" t="s">
        <v>103</v>
      </c>
      <c r="G250" s="10" t="s">
        <v>173</v>
      </c>
      <c r="H250" s="7" t="s">
        <v>105</v>
      </c>
      <c r="I250" s="11">
        <v>50000</v>
      </c>
      <c r="J250" s="7">
        <v>4200</v>
      </c>
      <c r="K250" s="7">
        <f t="shared" si="9"/>
        <v>210000000</v>
      </c>
      <c r="L250" s="7">
        <f t="shared" si="10"/>
        <v>299250000</v>
      </c>
      <c r="M250" s="7">
        <f t="shared" si="11"/>
        <v>3150000</v>
      </c>
      <c r="N250" s="41"/>
      <c r="O250" s="41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</row>
    <row r="251" spans="1:60" ht="66">
      <c r="A251" s="3">
        <v>243</v>
      </c>
      <c r="B251" s="3" t="s">
        <v>587</v>
      </c>
      <c r="C251" s="3" t="s">
        <v>582</v>
      </c>
      <c r="D251" s="3" t="s">
        <v>176</v>
      </c>
      <c r="E251" s="3" t="s">
        <v>99</v>
      </c>
      <c r="F251" s="9" t="s">
        <v>103</v>
      </c>
      <c r="G251" s="10" t="s">
        <v>583</v>
      </c>
      <c r="H251" s="7" t="s">
        <v>105</v>
      </c>
      <c r="I251" s="11">
        <v>50000</v>
      </c>
      <c r="J251" s="7">
        <v>5250</v>
      </c>
      <c r="K251" s="7">
        <f t="shared" si="9"/>
        <v>262500000</v>
      </c>
      <c r="L251" s="7">
        <f t="shared" si="10"/>
        <v>374062500</v>
      </c>
      <c r="M251" s="7">
        <f t="shared" si="11"/>
        <v>3937500</v>
      </c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</row>
    <row r="252" spans="1:60" ht="18.75">
      <c r="A252" s="3">
        <v>244</v>
      </c>
      <c r="B252" s="3" t="s">
        <v>588</v>
      </c>
      <c r="C252" s="3" t="s">
        <v>589</v>
      </c>
      <c r="D252" s="3" t="s">
        <v>28</v>
      </c>
      <c r="E252" s="3" t="s">
        <v>515</v>
      </c>
      <c r="F252" s="9" t="s">
        <v>103</v>
      </c>
      <c r="G252" s="10" t="s">
        <v>104</v>
      </c>
      <c r="H252" s="7" t="s">
        <v>105</v>
      </c>
      <c r="I252" s="11">
        <v>10000</v>
      </c>
      <c r="J252" s="7">
        <v>9680</v>
      </c>
      <c r="K252" s="7">
        <f t="shared" si="9"/>
        <v>96800000</v>
      </c>
      <c r="L252" s="7">
        <f t="shared" si="10"/>
        <v>137940000</v>
      </c>
      <c r="M252" s="7">
        <f t="shared" si="11"/>
        <v>1452000</v>
      </c>
      <c r="N252" s="41"/>
      <c r="O252" s="41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</row>
    <row r="253" spans="1:60" ht="16.5">
      <c r="A253" s="3">
        <v>245</v>
      </c>
      <c r="B253" s="3" t="s">
        <v>590</v>
      </c>
      <c r="C253" s="3" t="s">
        <v>589</v>
      </c>
      <c r="D253" s="3" t="s">
        <v>24</v>
      </c>
      <c r="E253" s="3" t="s">
        <v>515</v>
      </c>
      <c r="F253" s="9" t="s">
        <v>103</v>
      </c>
      <c r="G253" s="10" t="s">
        <v>104</v>
      </c>
      <c r="H253" s="7" t="s">
        <v>105</v>
      </c>
      <c r="I253" s="11">
        <v>20000</v>
      </c>
      <c r="J253" s="7">
        <v>10800</v>
      </c>
      <c r="K253" s="7">
        <f t="shared" si="9"/>
        <v>216000000</v>
      </c>
      <c r="L253" s="7">
        <f t="shared" si="10"/>
        <v>307800000</v>
      </c>
      <c r="M253" s="7">
        <f t="shared" si="11"/>
        <v>3240000</v>
      </c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</row>
    <row r="254" spans="1:60" ht="16.5">
      <c r="A254" s="3">
        <v>246</v>
      </c>
      <c r="B254" s="3" t="s">
        <v>591</v>
      </c>
      <c r="C254" s="3" t="s">
        <v>589</v>
      </c>
      <c r="D254" s="3" t="s">
        <v>17</v>
      </c>
      <c r="E254" s="3" t="s">
        <v>515</v>
      </c>
      <c r="F254" s="9" t="s">
        <v>103</v>
      </c>
      <c r="G254" s="10" t="s">
        <v>105</v>
      </c>
      <c r="H254" s="7" t="s">
        <v>105</v>
      </c>
      <c r="I254" s="11">
        <v>150000</v>
      </c>
      <c r="J254" s="7">
        <v>4600</v>
      </c>
      <c r="K254" s="7">
        <f t="shared" si="9"/>
        <v>690000000</v>
      </c>
      <c r="L254" s="7">
        <f t="shared" si="10"/>
        <v>983250000</v>
      </c>
      <c r="M254" s="7">
        <f t="shared" si="11"/>
        <v>10350000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</row>
    <row r="255" spans="1:60" ht="16.5">
      <c r="A255" s="3">
        <v>247</v>
      </c>
      <c r="B255" s="3" t="s">
        <v>592</v>
      </c>
      <c r="C255" s="3" t="s">
        <v>593</v>
      </c>
      <c r="D255" s="3" t="s">
        <v>24</v>
      </c>
      <c r="E255" s="3" t="s">
        <v>102</v>
      </c>
      <c r="F255" s="9" t="s">
        <v>103</v>
      </c>
      <c r="G255" s="10" t="s">
        <v>173</v>
      </c>
      <c r="H255" s="7" t="s">
        <v>105</v>
      </c>
      <c r="I255" s="11">
        <v>20000</v>
      </c>
      <c r="J255" s="7">
        <v>6350</v>
      </c>
      <c r="K255" s="7">
        <f t="shared" si="9"/>
        <v>127000000</v>
      </c>
      <c r="L255" s="7">
        <f t="shared" si="10"/>
        <v>180975000</v>
      </c>
      <c r="M255" s="7">
        <f t="shared" si="11"/>
        <v>1905000</v>
      </c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</row>
    <row r="256" spans="1:60" ht="18.75">
      <c r="A256" s="3">
        <v>248</v>
      </c>
      <c r="B256" s="3" t="s">
        <v>594</v>
      </c>
      <c r="C256" s="3" t="s">
        <v>593</v>
      </c>
      <c r="D256" s="3" t="s">
        <v>17</v>
      </c>
      <c r="E256" s="3" t="s">
        <v>64</v>
      </c>
      <c r="F256" s="9" t="s">
        <v>103</v>
      </c>
      <c r="G256" s="10" t="s">
        <v>173</v>
      </c>
      <c r="H256" s="7" t="s">
        <v>105</v>
      </c>
      <c r="I256" s="11">
        <v>80000</v>
      </c>
      <c r="J256" s="7">
        <v>1890</v>
      </c>
      <c r="K256" s="7">
        <f t="shared" si="9"/>
        <v>151200000</v>
      </c>
      <c r="L256" s="7">
        <f t="shared" si="10"/>
        <v>215460000</v>
      </c>
      <c r="M256" s="7">
        <f t="shared" si="11"/>
        <v>2268000</v>
      </c>
      <c r="N256" s="41"/>
      <c r="O256" s="41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</row>
    <row r="257" spans="1:60" ht="82.5">
      <c r="A257" s="3">
        <v>249</v>
      </c>
      <c r="B257" s="3" t="s">
        <v>595</v>
      </c>
      <c r="C257" s="3" t="s">
        <v>596</v>
      </c>
      <c r="D257" s="3" t="s">
        <v>28</v>
      </c>
      <c r="E257" s="3" t="s">
        <v>597</v>
      </c>
      <c r="F257" s="9" t="s">
        <v>103</v>
      </c>
      <c r="G257" s="10" t="s">
        <v>598</v>
      </c>
      <c r="H257" s="7" t="s">
        <v>105</v>
      </c>
      <c r="I257" s="11">
        <v>12000</v>
      </c>
      <c r="J257" s="7">
        <v>7493</v>
      </c>
      <c r="K257" s="7">
        <f t="shared" si="9"/>
        <v>89916000</v>
      </c>
      <c r="L257" s="7">
        <f t="shared" si="10"/>
        <v>128130300</v>
      </c>
      <c r="M257" s="7">
        <f t="shared" si="11"/>
        <v>1348740</v>
      </c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</row>
    <row r="258" spans="1:60" ht="99">
      <c r="A258" s="3">
        <v>250</v>
      </c>
      <c r="B258" s="3" t="s">
        <v>599</v>
      </c>
      <c r="C258" s="3" t="s">
        <v>600</v>
      </c>
      <c r="D258" s="3" t="s">
        <v>43</v>
      </c>
      <c r="E258" s="3" t="s">
        <v>601</v>
      </c>
      <c r="F258" s="9" t="s">
        <v>103</v>
      </c>
      <c r="G258" s="10" t="s">
        <v>598</v>
      </c>
      <c r="H258" s="7" t="s">
        <v>105</v>
      </c>
      <c r="I258" s="11">
        <v>10000</v>
      </c>
      <c r="J258" s="7">
        <v>3470</v>
      </c>
      <c r="K258" s="7">
        <f t="shared" si="9"/>
        <v>34700000</v>
      </c>
      <c r="L258" s="7">
        <f t="shared" si="10"/>
        <v>49447500</v>
      </c>
      <c r="M258" s="7">
        <f t="shared" si="11"/>
        <v>520500</v>
      </c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</row>
    <row r="259" spans="1:60" ht="66">
      <c r="A259" s="3">
        <v>251</v>
      </c>
      <c r="B259" s="3" t="s">
        <v>602</v>
      </c>
      <c r="C259" s="3" t="s">
        <v>603</v>
      </c>
      <c r="D259" s="3" t="s">
        <v>28</v>
      </c>
      <c r="E259" s="3" t="s">
        <v>604</v>
      </c>
      <c r="F259" s="9" t="s">
        <v>103</v>
      </c>
      <c r="G259" s="10" t="s">
        <v>583</v>
      </c>
      <c r="H259" s="7" t="s">
        <v>105</v>
      </c>
      <c r="I259" s="11">
        <v>10000</v>
      </c>
      <c r="J259" s="7">
        <v>12000</v>
      </c>
      <c r="K259" s="7">
        <f t="shared" si="9"/>
        <v>120000000</v>
      </c>
      <c r="L259" s="7">
        <f t="shared" si="10"/>
        <v>171000000</v>
      </c>
      <c r="M259" s="7">
        <f t="shared" si="11"/>
        <v>1800000</v>
      </c>
      <c r="N259" s="41"/>
      <c r="O259" s="41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</row>
    <row r="260" spans="1:60" ht="33">
      <c r="A260" s="3">
        <v>252</v>
      </c>
      <c r="B260" s="3" t="s">
        <v>605</v>
      </c>
      <c r="C260" s="3" t="s">
        <v>606</v>
      </c>
      <c r="D260" s="3" t="s">
        <v>17</v>
      </c>
      <c r="E260" s="3" t="s">
        <v>607</v>
      </c>
      <c r="F260" s="9" t="s">
        <v>103</v>
      </c>
      <c r="G260" s="10" t="s">
        <v>173</v>
      </c>
      <c r="H260" s="7" t="s">
        <v>105</v>
      </c>
      <c r="I260" s="11">
        <v>10000</v>
      </c>
      <c r="J260" s="7">
        <v>2856</v>
      </c>
      <c r="K260" s="7">
        <f t="shared" si="9"/>
        <v>28560000</v>
      </c>
      <c r="L260" s="7">
        <f t="shared" si="10"/>
        <v>40698000</v>
      </c>
      <c r="M260" s="7">
        <f t="shared" si="11"/>
        <v>428400</v>
      </c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</row>
    <row r="261" spans="1:60" ht="33">
      <c r="A261" s="3">
        <v>253</v>
      </c>
      <c r="B261" s="3" t="s">
        <v>608</v>
      </c>
      <c r="C261" s="3" t="s">
        <v>606</v>
      </c>
      <c r="D261" s="3" t="s">
        <v>24</v>
      </c>
      <c r="E261" s="3" t="s">
        <v>609</v>
      </c>
      <c r="F261" s="9" t="s">
        <v>103</v>
      </c>
      <c r="G261" s="10" t="s">
        <v>173</v>
      </c>
      <c r="H261" s="7" t="s">
        <v>105</v>
      </c>
      <c r="I261" s="11">
        <v>20000</v>
      </c>
      <c r="J261" s="7">
        <v>5000</v>
      </c>
      <c r="K261" s="7">
        <f t="shared" si="9"/>
        <v>100000000</v>
      </c>
      <c r="L261" s="7">
        <f t="shared" si="10"/>
        <v>142500000</v>
      </c>
      <c r="M261" s="7">
        <f t="shared" si="11"/>
        <v>1500000</v>
      </c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</row>
    <row r="262" spans="1:60" ht="33">
      <c r="A262" s="3">
        <v>254</v>
      </c>
      <c r="B262" s="3" t="s">
        <v>610</v>
      </c>
      <c r="C262" s="3" t="s">
        <v>606</v>
      </c>
      <c r="D262" s="3" t="s">
        <v>43</v>
      </c>
      <c r="E262" s="3" t="s">
        <v>611</v>
      </c>
      <c r="F262" s="9" t="s">
        <v>103</v>
      </c>
      <c r="G262" s="10" t="s">
        <v>173</v>
      </c>
      <c r="H262" s="7" t="s">
        <v>105</v>
      </c>
      <c r="I262" s="11">
        <v>40000</v>
      </c>
      <c r="J262" s="7">
        <v>3150</v>
      </c>
      <c r="K262" s="7">
        <f t="shared" si="9"/>
        <v>126000000</v>
      </c>
      <c r="L262" s="7">
        <f t="shared" si="10"/>
        <v>179550000</v>
      </c>
      <c r="M262" s="7">
        <f t="shared" si="11"/>
        <v>1890000</v>
      </c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</row>
    <row r="263" spans="1:60" ht="16.5">
      <c r="A263" s="3">
        <v>255</v>
      </c>
      <c r="B263" s="3" t="s">
        <v>612</v>
      </c>
      <c r="C263" s="3" t="s">
        <v>613</v>
      </c>
      <c r="D263" s="3" t="s">
        <v>28</v>
      </c>
      <c r="E263" s="3" t="s">
        <v>614</v>
      </c>
      <c r="F263" s="9" t="s">
        <v>103</v>
      </c>
      <c r="G263" s="10" t="s">
        <v>105</v>
      </c>
      <c r="H263" s="7" t="s">
        <v>105</v>
      </c>
      <c r="I263" s="11">
        <v>40000</v>
      </c>
      <c r="J263" s="7">
        <v>8500</v>
      </c>
      <c r="K263" s="7">
        <f t="shared" si="9"/>
        <v>340000000</v>
      </c>
      <c r="L263" s="7">
        <f t="shared" si="10"/>
        <v>484500000</v>
      </c>
      <c r="M263" s="7">
        <f t="shared" si="11"/>
        <v>5100000</v>
      </c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</row>
    <row r="264" spans="1:60" ht="33">
      <c r="A264" s="3">
        <v>256</v>
      </c>
      <c r="B264" s="3" t="s">
        <v>615</v>
      </c>
      <c r="C264" s="3" t="s">
        <v>616</v>
      </c>
      <c r="D264" s="3" t="s">
        <v>24</v>
      </c>
      <c r="E264" s="3" t="s">
        <v>617</v>
      </c>
      <c r="F264" s="9" t="s">
        <v>103</v>
      </c>
      <c r="G264" s="10" t="s">
        <v>105</v>
      </c>
      <c r="H264" s="7" t="s">
        <v>105</v>
      </c>
      <c r="I264" s="11">
        <v>50000</v>
      </c>
      <c r="J264" s="7">
        <v>300</v>
      </c>
      <c r="K264" s="7">
        <f t="shared" si="9"/>
        <v>15000000</v>
      </c>
      <c r="L264" s="7">
        <f t="shared" si="10"/>
        <v>21375000</v>
      </c>
      <c r="M264" s="7">
        <f t="shared" si="11"/>
        <v>225000</v>
      </c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</row>
    <row r="265" spans="1:60" ht="49.5">
      <c r="A265" s="3">
        <v>257</v>
      </c>
      <c r="B265" s="3" t="s">
        <v>618</v>
      </c>
      <c r="C265" s="3" t="s">
        <v>619</v>
      </c>
      <c r="D265" s="3" t="s">
        <v>17</v>
      </c>
      <c r="E265" s="3" t="s">
        <v>620</v>
      </c>
      <c r="F265" s="9" t="s">
        <v>103</v>
      </c>
      <c r="G265" s="10" t="s">
        <v>598</v>
      </c>
      <c r="H265" s="7" t="s">
        <v>105</v>
      </c>
      <c r="I265" s="11">
        <v>20000</v>
      </c>
      <c r="J265" s="7">
        <v>756</v>
      </c>
      <c r="K265" s="7">
        <f t="shared" ref="K265:K328" si="12">I265*J265</f>
        <v>15120000</v>
      </c>
      <c r="L265" s="7">
        <f t="shared" si="10"/>
        <v>21546000</v>
      </c>
      <c r="M265" s="7">
        <f t="shared" si="11"/>
        <v>226800</v>
      </c>
      <c r="N265" s="41"/>
      <c r="O265" s="41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</row>
    <row r="266" spans="1:60" ht="82.5">
      <c r="A266" s="3">
        <v>258</v>
      </c>
      <c r="B266" s="3" t="s">
        <v>621</v>
      </c>
      <c r="C266" s="3" t="s">
        <v>622</v>
      </c>
      <c r="D266" s="3" t="s">
        <v>17</v>
      </c>
      <c r="E266" s="3" t="s">
        <v>64</v>
      </c>
      <c r="F266" s="9" t="s">
        <v>103</v>
      </c>
      <c r="G266" s="10" t="s">
        <v>204</v>
      </c>
      <c r="H266" s="7" t="s">
        <v>21</v>
      </c>
      <c r="I266" s="11">
        <v>15000</v>
      </c>
      <c r="J266" s="7">
        <v>14700</v>
      </c>
      <c r="K266" s="7">
        <f t="shared" si="12"/>
        <v>220500000</v>
      </c>
      <c r="L266" s="7">
        <f t="shared" ref="L266:L329" si="13">K266*0.95*1.5</f>
        <v>314212500</v>
      </c>
      <c r="M266" s="7">
        <f t="shared" ref="M266:M329" si="14">K266*1.5%</f>
        <v>3307500</v>
      </c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</row>
    <row r="267" spans="1:60" ht="66">
      <c r="A267" s="3">
        <v>259</v>
      </c>
      <c r="B267" s="3" t="s">
        <v>623</v>
      </c>
      <c r="C267" s="3" t="s">
        <v>624</v>
      </c>
      <c r="D267" s="3" t="s">
        <v>28</v>
      </c>
      <c r="E267" s="3" t="s">
        <v>625</v>
      </c>
      <c r="F267" s="9" t="s">
        <v>103</v>
      </c>
      <c r="G267" s="10" t="s">
        <v>204</v>
      </c>
      <c r="H267" s="7" t="s">
        <v>36</v>
      </c>
      <c r="I267" s="11">
        <v>3000</v>
      </c>
      <c r="J267" s="7">
        <v>18500</v>
      </c>
      <c r="K267" s="7">
        <f t="shared" si="12"/>
        <v>55500000</v>
      </c>
      <c r="L267" s="7">
        <f t="shared" si="13"/>
        <v>79087500</v>
      </c>
      <c r="M267" s="7">
        <f t="shared" si="14"/>
        <v>832500</v>
      </c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</row>
    <row r="268" spans="1:60" ht="33">
      <c r="A268" s="3">
        <v>260</v>
      </c>
      <c r="B268" s="3" t="s">
        <v>626</v>
      </c>
      <c r="C268" s="3" t="s">
        <v>627</v>
      </c>
      <c r="D268" s="3" t="s">
        <v>43</v>
      </c>
      <c r="E268" s="3" t="s">
        <v>628</v>
      </c>
      <c r="F268" s="9" t="s">
        <v>103</v>
      </c>
      <c r="G268" s="10" t="s">
        <v>173</v>
      </c>
      <c r="H268" s="7" t="s">
        <v>105</v>
      </c>
      <c r="I268" s="11">
        <v>20000</v>
      </c>
      <c r="J268" s="7">
        <v>5250</v>
      </c>
      <c r="K268" s="7">
        <f t="shared" si="12"/>
        <v>105000000</v>
      </c>
      <c r="L268" s="7">
        <f t="shared" si="13"/>
        <v>149625000</v>
      </c>
      <c r="M268" s="7">
        <f t="shared" si="14"/>
        <v>1575000</v>
      </c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</row>
    <row r="269" spans="1:60" ht="33">
      <c r="A269" s="3">
        <v>261</v>
      </c>
      <c r="B269" s="3" t="s">
        <v>629</v>
      </c>
      <c r="C269" s="3" t="s">
        <v>630</v>
      </c>
      <c r="D269" s="3" t="s">
        <v>17</v>
      </c>
      <c r="E269" s="3" t="s">
        <v>631</v>
      </c>
      <c r="F269" s="9" t="s">
        <v>103</v>
      </c>
      <c r="G269" s="10" t="s">
        <v>104</v>
      </c>
      <c r="H269" s="7" t="s">
        <v>105</v>
      </c>
      <c r="I269" s="11">
        <v>20000</v>
      </c>
      <c r="J269" s="7">
        <v>863</v>
      </c>
      <c r="K269" s="7">
        <f t="shared" si="12"/>
        <v>17260000</v>
      </c>
      <c r="L269" s="7">
        <f t="shared" si="13"/>
        <v>24595500</v>
      </c>
      <c r="M269" s="7">
        <f t="shared" si="14"/>
        <v>258900</v>
      </c>
      <c r="N269" s="41"/>
      <c r="O269" s="41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</row>
    <row r="270" spans="1:60" ht="33">
      <c r="A270" s="3">
        <v>262</v>
      </c>
      <c r="B270" s="3" t="s">
        <v>632</v>
      </c>
      <c r="C270" s="3" t="s">
        <v>630</v>
      </c>
      <c r="D270" s="3" t="s">
        <v>28</v>
      </c>
      <c r="E270" s="3" t="s">
        <v>633</v>
      </c>
      <c r="F270" s="9" t="s">
        <v>103</v>
      </c>
      <c r="G270" s="10" t="s">
        <v>173</v>
      </c>
      <c r="H270" s="7" t="s">
        <v>105</v>
      </c>
      <c r="I270" s="11">
        <v>20000</v>
      </c>
      <c r="J270" s="7">
        <v>3000</v>
      </c>
      <c r="K270" s="7">
        <f t="shared" si="12"/>
        <v>60000000</v>
      </c>
      <c r="L270" s="7">
        <f t="shared" si="13"/>
        <v>85500000</v>
      </c>
      <c r="M270" s="7">
        <f t="shared" si="14"/>
        <v>900000</v>
      </c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</row>
    <row r="271" spans="1:60" ht="99">
      <c r="A271" s="3">
        <v>263</v>
      </c>
      <c r="B271" s="3" t="s">
        <v>634</v>
      </c>
      <c r="C271" s="3" t="s">
        <v>635</v>
      </c>
      <c r="D271" s="3" t="s">
        <v>43</v>
      </c>
      <c r="E271" s="3" t="s">
        <v>636</v>
      </c>
      <c r="F271" s="9" t="s">
        <v>103</v>
      </c>
      <c r="G271" s="10" t="s">
        <v>173</v>
      </c>
      <c r="H271" s="7" t="s">
        <v>105</v>
      </c>
      <c r="I271" s="11">
        <v>50000</v>
      </c>
      <c r="J271" s="7">
        <v>4200</v>
      </c>
      <c r="K271" s="7">
        <f t="shared" si="12"/>
        <v>210000000</v>
      </c>
      <c r="L271" s="7">
        <f t="shared" si="13"/>
        <v>299250000</v>
      </c>
      <c r="M271" s="7">
        <f t="shared" si="14"/>
        <v>3150000</v>
      </c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</row>
    <row r="272" spans="1:60" ht="82.5">
      <c r="A272" s="3">
        <v>264</v>
      </c>
      <c r="B272" s="3" t="s">
        <v>637</v>
      </c>
      <c r="C272" s="3" t="s">
        <v>638</v>
      </c>
      <c r="D272" s="3" t="s">
        <v>24</v>
      </c>
      <c r="E272" s="3" t="s">
        <v>639</v>
      </c>
      <c r="F272" s="9" t="s">
        <v>103</v>
      </c>
      <c r="G272" s="10" t="s">
        <v>105</v>
      </c>
      <c r="H272" s="7" t="s">
        <v>105</v>
      </c>
      <c r="I272" s="11">
        <v>10000</v>
      </c>
      <c r="J272" s="7">
        <v>2625</v>
      </c>
      <c r="K272" s="7">
        <f t="shared" si="12"/>
        <v>26250000</v>
      </c>
      <c r="L272" s="7">
        <f t="shared" si="13"/>
        <v>37406250</v>
      </c>
      <c r="M272" s="7">
        <f t="shared" si="14"/>
        <v>393750</v>
      </c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</row>
    <row r="273" spans="1:60" ht="99">
      <c r="A273" s="3">
        <v>265</v>
      </c>
      <c r="B273" s="3" t="s">
        <v>640</v>
      </c>
      <c r="C273" s="3" t="s">
        <v>635</v>
      </c>
      <c r="D273" s="3" t="s">
        <v>17</v>
      </c>
      <c r="E273" s="3" t="s">
        <v>641</v>
      </c>
      <c r="F273" s="9" t="s">
        <v>103</v>
      </c>
      <c r="G273" s="7" t="s">
        <v>105</v>
      </c>
      <c r="H273" s="7" t="s">
        <v>105</v>
      </c>
      <c r="I273" s="11">
        <v>20000</v>
      </c>
      <c r="J273" s="7">
        <v>2499</v>
      </c>
      <c r="K273" s="7">
        <f t="shared" si="12"/>
        <v>49980000</v>
      </c>
      <c r="L273" s="7">
        <f t="shared" si="13"/>
        <v>71221500</v>
      </c>
      <c r="M273" s="7">
        <f t="shared" si="14"/>
        <v>749700</v>
      </c>
      <c r="N273" s="41"/>
      <c r="O273" s="41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</row>
    <row r="274" spans="1:60" ht="66">
      <c r="A274" s="3">
        <v>266</v>
      </c>
      <c r="B274" s="3" t="s">
        <v>642</v>
      </c>
      <c r="C274" s="3" t="s">
        <v>643</v>
      </c>
      <c r="D274" s="3" t="s">
        <v>28</v>
      </c>
      <c r="E274" s="3" t="s">
        <v>644</v>
      </c>
      <c r="F274" s="9" t="s">
        <v>103</v>
      </c>
      <c r="G274" s="10" t="s">
        <v>583</v>
      </c>
      <c r="H274" s="7" t="s">
        <v>105</v>
      </c>
      <c r="I274" s="11">
        <v>30000</v>
      </c>
      <c r="J274" s="7">
        <v>2849</v>
      </c>
      <c r="K274" s="7">
        <f t="shared" si="12"/>
        <v>85470000</v>
      </c>
      <c r="L274" s="7">
        <f t="shared" si="13"/>
        <v>121794750</v>
      </c>
      <c r="M274" s="7">
        <f t="shared" si="14"/>
        <v>1282050</v>
      </c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</row>
    <row r="275" spans="1:60" ht="33">
      <c r="A275" s="3">
        <v>267</v>
      </c>
      <c r="B275" s="3" t="s">
        <v>645</v>
      </c>
      <c r="C275" s="3" t="s">
        <v>646</v>
      </c>
      <c r="D275" s="3" t="s">
        <v>28</v>
      </c>
      <c r="E275" s="3" t="s">
        <v>647</v>
      </c>
      <c r="F275" s="9" t="s">
        <v>19</v>
      </c>
      <c r="G275" s="10" t="s">
        <v>20</v>
      </c>
      <c r="H275" s="7" t="s">
        <v>648</v>
      </c>
      <c r="I275" s="11">
        <v>3500</v>
      </c>
      <c r="J275" s="7">
        <v>70000</v>
      </c>
      <c r="K275" s="7">
        <f t="shared" si="12"/>
        <v>245000000</v>
      </c>
      <c r="L275" s="7">
        <f t="shared" si="13"/>
        <v>349125000</v>
      </c>
      <c r="M275" s="7">
        <f t="shared" si="14"/>
        <v>3675000</v>
      </c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</row>
    <row r="276" spans="1:60" ht="33">
      <c r="A276" s="3">
        <v>268</v>
      </c>
      <c r="B276" s="3" t="s">
        <v>649</v>
      </c>
      <c r="C276" s="3" t="s">
        <v>646</v>
      </c>
      <c r="D276" s="3" t="s">
        <v>28</v>
      </c>
      <c r="E276" s="3" t="s">
        <v>650</v>
      </c>
      <c r="F276" s="9" t="s">
        <v>19</v>
      </c>
      <c r="G276" s="10" t="s">
        <v>20</v>
      </c>
      <c r="H276" s="7" t="s">
        <v>648</v>
      </c>
      <c r="I276" s="11">
        <v>1500</v>
      </c>
      <c r="J276" s="7">
        <v>60000</v>
      </c>
      <c r="K276" s="7">
        <f t="shared" si="12"/>
        <v>90000000</v>
      </c>
      <c r="L276" s="7">
        <f t="shared" si="13"/>
        <v>128250000</v>
      </c>
      <c r="M276" s="7">
        <f t="shared" si="14"/>
        <v>1350000</v>
      </c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</row>
    <row r="277" spans="1:60" ht="33">
      <c r="A277" s="3">
        <v>269</v>
      </c>
      <c r="B277" s="3" t="s">
        <v>651</v>
      </c>
      <c r="C277" s="3" t="s">
        <v>652</v>
      </c>
      <c r="D277" s="3" t="s">
        <v>28</v>
      </c>
      <c r="E277" s="3" t="s">
        <v>403</v>
      </c>
      <c r="F277" s="9" t="s">
        <v>19</v>
      </c>
      <c r="G277" s="10" t="s">
        <v>20</v>
      </c>
      <c r="H277" s="7" t="s">
        <v>21</v>
      </c>
      <c r="I277" s="11">
        <v>5000</v>
      </c>
      <c r="J277" s="7">
        <v>25000</v>
      </c>
      <c r="K277" s="7">
        <f t="shared" si="12"/>
        <v>125000000</v>
      </c>
      <c r="L277" s="7">
        <f t="shared" si="13"/>
        <v>178125000</v>
      </c>
      <c r="M277" s="7">
        <f t="shared" si="14"/>
        <v>1875000</v>
      </c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</row>
    <row r="278" spans="1:60" ht="33">
      <c r="A278" s="3">
        <v>270</v>
      </c>
      <c r="B278" s="3" t="s">
        <v>653</v>
      </c>
      <c r="C278" s="3" t="s">
        <v>654</v>
      </c>
      <c r="D278" s="3" t="s">
        <v>17</v>
      </c>
      <c r="E278" s="3" t="s">
        <v>655</v>
      </c>
      <c r="F278" s="9" t="s">
        <v>19</v>
      </c>
      <c r="G278" s="10" t="s">
        <v>20</v>
      </c>
      <c r="H278" s="7" t="s">
        <v>21</v>
      </c>
      <c r="I278" s="11">
        <v>10000</v>
      </c>
      <c r="J278" s="7">
        <v>2100</v>
      </c>
      <c r="K278" s="7">
        <f t="shared" si="12"/>
        <v>21000000</v>
      </c>
      <c r="L278" s="7">
        <f t="shared" si="13"/>
        <v>29925000</v>
      </c>
      <c r="M278" s="7">
        <f t="shared" si="14"/>
        <v>315000</v>
      </c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</row>
    <row r="279" spans="1:60" ht="33">
      <c r="A279" s="3">
        <v>271</v>
      </c>
      <c r="B279" s="3" t="s">
        <v>656</v>
      </c>
      <c r="C279" s="3" t="s">
        <v>657</v>
      </c>
      <c r="D279" s="3" t="s">
        <v>17</v>
      </c>
      <c r="E279" s="3" t="s">
        <v>658</v>
      </c>
      <c r="F279" s="9" t="s">
        <v>19</v>
      </c>
      <c r="G279" s="10" t="s">
        <v>20</v>
      </c>
      <c r="H279" s="7" t="s">
        <v>21</v>
      </c>
      <c r="I279" s="11">
        <v>7000</v>
      </c>
      <c r="J279" s="7">
        <v>24000</v>
      </c>
      <c r="K279" s="7">
        <f t="shared" si="12"/>
        <v>168000000</v>
      </c>
      <c r="L279" s="7">
        <f t="shared" si="13"/>
        <v>239400000</v>
      </c>
      <c r="M279" s="7">
        <f t="shared" si="14"/>
        <v>2520000</v>
      </c>
      <c r="N279" s="41"/>
      <c r="O279" s="41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</row>
    <row r="280" spans="1:60" ht="33">
      <c r="A280" s="3">
        <v>272</v>
      </c>
      <c r="B280" s="3" t="s">
        <v>659</v>
      </c>
      <c r="C280" s="3" t="s">
        <v>657</v>
      </c>
      <c r="D280" s="3" t="s">
        <v>17</v>
      </c>
      <c r="E280" s="3" t="s">
        <v>660</v>
      </c>
      <c r="F280" s="9" t="s">
        <v>19</v>
      </c>
      <c r="G280" s="10" t="s">
        <v>20</v>
      </c>
      <c r="H280" s="7" t="s">
        <v>21</v>
      </c>
      <c r="I280" s="11">
        <v>8000</v>
      </c>
      <c r="J280" s="7">
        <v>14000</v>
      </c>
      <c r="K280" s="7">
        <f t="shared" si="12"/>
        <v>112000000</v>
      </c>
      <c r="L280" s="7">
        <f t="shared" si="13"/>
        <v>159600000</v>
      </c>
      <c r="M280" s="7">
        <f t="shared" si="14"/>
        <v>1680000</v>
      </c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</row>
    <row r="281" spans="1:60" ht="49.5">
      <c r="A281" s="3">
        <v>273</v>
      </c>
      <c r="B281" s="3" t="s">
        <v>661</v>
      </c>
      <c r="C281" s="3" t="s">
        <v>662</v>
      </c>
      <c r="D281" s="3" t="s">
        <v>43</v>
      </c>
      <c r="E281" s="3" t="s">
        <v>663</v>
      </c>
      <c r="F281" s="9" t="s">
        <v>19</v>
      </c>
      <c r="G281" s="10" t="s">
        <v>163</v>
      </c>
      <c r="H281" s="7" t="s">
        <v>407</v>
      </c>
      <c r="I281" s="11">
        <v>1000</v>
      </c>
      <c r="J281" s="7">
        <v>755000</v>
      </c>
      <c r="K281" s="7">
        <f t="shared" si="12"/>
        <v>755000000</v>
      </c>
      <c r="L281" s="7">
        <f t="shared" si="13"/>
        <v>1075875000</v>
      </c>
      <c r="M281" s="7">
        <f t="shared" si="14"/>
        <v>11325000</v>
      </c>
      <c r="N281" s="41"/>
      <c r="O281" s="41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</row>
    <row r="282" spans="1:60" ht="49.5">
      <c r="A282" s="3">
        <v>274</v>
      </c>
      <c r="B282" s="3" t="s">
        <v>664</v>
      </c>
      <c r="C282" s="3" t="s">
        <v>662</v>
      </c>
      <c r="D282" s="3" t="s">
        <v>28</v>
      </c>
      <c r="E282" s="3" t="s">
        <v>665</v>
      </c>
      <c r="F282" s="9" t="s">
        <v>19</v>
      </c>
      <c r="G282" s="10" t="s">
        <v>163</v>
      </c>
      <c r="H282" s="7" t="s">
        <v>407</v>
      </c>
      <c r="I282" s="11">
        <v>300</v>
      </c>
      <c r="J282" s="7">
        <v>835000</v>
      </c>
      <c r="K282" s="7">
        <f t="shared" si="12"/>
        <v>250500000</v>
      </c>
      <c r="L282" s="7">
        <f t="shared" si="13"/>
        <v>356962500</v>
      </c>
      <c r="M282" s="7">
        <f t="shared" si="14"/>
        <v>3757500</v>
      </c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</row>
    <row r="283" spans="1:60" ht="49.5">
      <c r="A283" s="3">
        <v>275</v>
      </c>
      <c r="B283" s="3" t="s">
        <v>666</v>
      </c>
      <c r="C283" s="3" t="s">
        <v>662</v>
      </c>
      <c r="D283" s="3" t="s">
        <v>28</v>
      </c>
      <c r="E283" s="3" t="s">
        <v>667</v>
      </c>
      <c r="F283" s="9" t="s">
        <v>19</v>
      </c>
      <c r="G283" s="10" t="s">
        <v>163</v>
      </c>
      <c r="H283" s="7" t="s">
        <v>32</v>
      </c>
      <c r="I283" s="11">
        <v>500</v>
      </c>
      <c r="J283" s="7">
        <v>795000</v>
      </c>
      <c r="K283" s="7">
        <f t="shared" si="12"/>
        <v>397500000</v>
      </c>
      <c r="L283" s="7">
        <f t="shared" si="13"/>
        <v>566437500</v>
      </c>
      <c r="M283" s="7">
        <f t="shared" si="14"/>
        <v>5962500</v>
      </c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</row>
    <row r="284" spans="1:60" ht="49.5">
      <c r="A284" s="3">
        <v>276</v>
      </c>
      <c r="B284" s="3" t="s">
        <v>668</v>
      </c>
      <c r="C284" s="3" t="s">
        <v>669</v>
      </c>
      <c r="D284" s="3" t="s">
        <v>28</v>
      </c>
      <c r="E284" s="3" t="s">
        <v>670</v>
      </c>
      <c r="F284" s="9" t="s">
        <v>19</v>
      </c>
      <c r="G284" s="10" t="s">
        <v>163</v>
      </c>
      <c r="H284" s="7" t="s">
        <v>407</v>
      </c>
      <c r="I284" s="11">
        <v>400</v>
      </c>
      <c r="J284" s="7">
        <v>110000</v>
      </c>
      <c r="K284" s="7">
        <f t="shared" si="12"/>
        <v>44000000</v>
      </c>
      <c r="L284" s="7">
        <f t="shared" si="13"/>
        <v>62700000</v>
      </c>
      <c r="M284" s="7">
        <f t="shared" si="14"/>
        <v>660000</v>
      </c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</row>
    <row r="285" spans="1:60" ht="66">
      <c r="A285" s="3">
        <v>277</v>
      </c>
      <c r="B285" s="3" t="s">
        <v>671</v>
      </c>
      <c r="C285" s="3" t="s">
        <v>672</v>
      </c>
      <c r="D285" s="3" t="s">
        <v>28</v>
      </c>
      <c r="E285" s="3" t="s">
        <v>673</v>
      </c>
      <c r="F285" s="9" t="s">
        <v>19</v>
      </c>
      <c r="G285" s="10" t="s">
        <v>163</v>
      </c>
      <c r="H285" s="7" t="s">
        <v>407</v>
      </c>
      <c r="I285" s="11">
        <v>200</v>
      </c>
      <c r="J285" s="7">
        <v>110000</v>
      </c>
      <c r="K285" s="7">
        <f t="shared" si="12"/>
        <v>22000000</v>
      </c>
      <c r="L285" s="7">
        <f t="shared" si="13"/>
        <v>31350000</v>
      </c>
      <c r="M285" s="7">
        <f t="shared" si="14"/>
        <v>330000</v>
      </c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</row>
    <row r="286" spans="1:60" ht="33">
      <c r="A286" s="3">
        <v>278</v>
      </c>
      <c r="B286" s="3" t="s">
        <v>674</v>
      </c>
      <c r="C286" s="3" t="s">
        <v>675</v>
      </c>
      <c r="D286" s="3" t="s">
        <v>676</v>
      </c>
      <c r="E286" s="3" t="s">
        <v>677</v>
      </c>
      <c r="F286" s="9" t="s">
        <v>19</v>
      </c>
      <c r="G286" s="10" t="s">
        <v>20</v>
      </c>
      <c r="H286" s="7" t="s">
        <v>648</v>
      </c>
      <c r="I286" s="11">
        <v>1000</v>
      </c>
      <c r="J286" s="7">
        <v>274500</v>
      </c>
      <c r="K286" s="7">
        <f t="shared" si="12"/>
        <v>274500000</v>
      </c>
      <c r="L286" s="7">
        <f t="shared" si="13"/>
        <v>391162500</v>
      </c>
      <c r="M286" s="7">
        <f t="shared" si="14"/>
        <v>4117500</v>
      </c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</row>
    <row r="287" spans="1:60" ht="66">
      <c r="A287" s="3">
        <v>279</v>
      </c>
      <c r="B287" s="3" t="s">
        <v>678</v>
      </c>
      <c r="C287" s="3" t="s">
        <v>679</v>
      </c>
      <c r="D287" s="3" t="s">
        <v>43</v>
      </c>
      <c r="E287" s="3" t="s">
        <v>680</v>
      </c>
      <c r="F287" s="9" t="s">
        <v>19</v>
      </c>
      <c r="G287" s="10" t="s">
        <v>681</v>
      </c>
      <c r="H287" s="7" t="s">
        <v>36</v>
      </c>
      <c r="I287" s="11">
        <v>500</v>
      </c>
      <c r="J287" s="7">
        <v>145000</v>
      </c>
      <c r="K287" s="7">
        <f t="shared" si="12"/>
        <v>72500000</v>
      </c>
      <c r="L287" s="7">
        <f t="shared" si="13"/>
        <v>103312500</v>
      </c>
      <c r="M287" s="7">
        <f t="shared" si="14"/>
        <v>1087500</v>
      </c>
      <c r="N287" s="41"/>
      <c r="O287" s="41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</row>
    <row r="288" spans="1:60" ht="49.5">
      <c r="A288" s="3">
        <v>280</v>
      </c>
      <c r="B288" s="3" t="s">
        <v>682</v>
      </c>
      <c r="C288" s="3" t="s">
        <v>683</v>
      </c>
      <c r="D288" s="3" t="s">
        <v>43</v>
      </c>
      <c r="E288" s="3" t="s">
        <v>684</v>
      </c>
      <c r="F288" s="9" t="s">
        <v>19</v>
      </c>
      <c r="G288" s="10" t="s">
        <v>20</v>
      </c>
      <c r="H288" s="7" t="s">
        <v>36</v>
      </c>
      <c r="I288" s="11">
        <v>7000</v>
      </c>
      <c r="J288" s="7">
        <v>216800</v>
      </c>
      <c r="K288" s="7">
        <f t="shared" si="12"/>
        <v>1517600000</v>
      </c>
      <c r="L288" s="7">
        <f t="shared" si="13"/>
        <v>2162580000</v>
      </c>
      <c r="M288" s="7">
        <f t="shared" si="14"/>
        <v>22764000</v>
      </c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</row>
    <row r="289" spans="1:60" ht="33">
      <c r="A289" s="3">
        <v>281</v>
      </c>
      <c r="B289" s="3" t="s">
        <v>685</v>
      </c>
      <c r="C289" s="3" t="s">
        <v>686</v>
      </c>
      <c r="D289" s="3" t="s">
        <v>17</v>
      </c>
      <c r="E289" s="3" t="s">
        <v>684</v>
      </c>
      <c r="F289" s="9" t="s">
        <v>19</v>
      </c>
      <c r="G289" s="10" t="s">
        <v>20</v>
      </c>
      <c r="H289" s="7" t="s">
        <v>36</v>
      </c>
      <c r="I289" s="11">
        <v>4000</v>
      </c>
      <c r="J289" s="7">
        <v>131500</v>
      </c>
      <c r="K289" s="7">
        <f t="shared" si="12"/>
        <v>526000000</v>
      </c>
      <c r="L289" s="7">
        <f t="shared" si="13"/>
        <v>749550000</v>
      </c>
      <c r="M289" s="7">
        <f t="shared" si="14"/>
        <v>7890000</v>
      </c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</row>
    <row r="290" spans="1:60" ht="33">
      <c r="A290" s="3">
        <v>282</v>
      </c>
      <c r="B290" s="3" t="s">
        <v>687</v>
      </c>
      <c r="C290" s="3" t="s">
        <v>688</v>
      </c>
      <c r="D290" s="3" t="s">
        <v>28</v>
      </c>
      <c r="E290" s="3" t="s">
        <v>689</v>
      </c>
      <c r="F290" s="9" t="s">
        <v>103</v>
      </c>
      <c r="G290" s="10" t="s">
        <v>173</v>
      </c>
      <c r="H290" s="7" t="s">
        <v>105</v>
      </c>
      <c r="I290" s="11">
        <v>5000</v>
      </c>
      <c r="J290" s="7">
        <v>2150</v>
      </c>
      <c r="K290" s="7">
        <f t="shared" si="12"/>
        <v>10750000</v>
      </c>
      <c r="L290" s="7">
        <f t="shared" si="13"/>
        <v>15318750</v>
      </c>
      <c r="M290" s="7">
        <f t="shared" si="14"/>
        <v>161250</v>
      </c>
      <c r="N290" s="41"/>
      <c r="O290" s="41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</row>
    <row r="291" spans="1:60" ht="66">
      <c r="A291" s="3">
        <v>283</v>
      </c>
      <c r="B291" s="3" t="s">
        <v>690</v>
      </c>
      <c r="C291" s="3" t="s">
        <v>691</v>
      </c>
      <c r="D291" s="3" t="s">
        <v>17</v>
      </c>
      <c r="E291" s="3" t="s">
        <v>192</v>
      </c>
      <c r="F291" s="9" t="s">
        <v>692</v>
      </c>
      <c r="G291" s="10" t="s">
        <v>693</v>
      </c>
      <c r="H291" s="7" t="s">
        <v>105</v>
      </c>
      <c r="I291" s="11">
        <v>30000</v>
      </c>
      <c r="J291" s="7">
        <v>2200</v>
      </c>
      <c r="K291" s="7">
        <f t="shared" si="12"/>
        <v>66000000</v>
      </c>
      <c r="L291" s="7">
        <f t="shared" si="13"/>
        <v>94050000</v>
      </c>
      <c r="M291" s="7">
        <f t="shared" si="14"/>
        <v>990000</v>
      </c>
      <c r="N291" s="41"/>
      <c r="O291" s="41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</row>
    <row r="292" spans="1:60" ht="49.5">
      <c r="A292" s="3">
        <v>284</v>
      </c>
      <c r="B292" s="3" t="s">
        <v>694</v>
      </c>
      <c r="C292" s="3" t="s">
        <v>695</v>
      </c>
      <c r="D292" s="3" t="s">
        <v>28</v>
      </c>
      <c r="E292" s="3" t="s">
        <v>696</v>
      </c>
      <c r="F292" s="9" t="s">
        <v>19</v>
      </c>
      <c r="G292" s="10" t="s">
        <v>163</v>
      </c>
      <c r="H292" s="7" t="s">
        <v>21</v>
      </c>
      <c r="I292" s="11">
        <v>100</v>
      </c>
      <c r="J292" s="7">
        <v>47080</v>
      </c>
      <c r="K292" s="7">
        <f t="shared" si="12"/>
        <v>4708000</v>
      </c>
      <c r="L292" s="7">
        <f t="shared" si="13"/>
        <v>6708900</v>
      </c>
      <c r="M292" s="7">
        <f t="shared" si="14"/>
        <v>70620</v>
      </c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</row>
    <row r="293" spans="1:60" ht="33">
      <c r="A293" s="3">
        <v>285</v>
      </c>
      <c r="B293" s="3" t="s">
        <v>697</v>
      </c>
      <c r="C293" s="3" t="s">
        <v>698</v>
      </c>
      <c r="D293" s="3" t="s">
        <v>176</v>
      </c>
      <c r="E293" s="3" t="s">
        <v>157</v>
      </c>
      <c r="F293" s="9" t="s">
        <v>103</v>
      </c>
      <c r="G293" s="10" t="s">
        <v>173</v>
      </c>
      <c r="H293" s="7" t="s">
        <v>105</v>
      </c>
      <c r="I293" s="11">
        <v>50000</v>
      </c>
      <c r="J293" s="7">
        <v>2450</v>
      </c>
      <c r="K293" s="7">
        <f t="shared" si="12"/>
        <v>122500000</v>
      </c>
      <c r="L293" s="7">
        <f t="shared" si="13"/>
        <v>174562500</v>
      </c>
      <c r="M293" s="7">
        <f t="shared" si="14"/>
        <v>1837500</v>
      </c>
      <c r="N293" s="41"/>
      <c r="O293" s="41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</row>
    <row r="294" spans="1:60" ht="33">
      <c r="A294" s="3">
        <v>286</v>
      </c>
      <c r="B294" s="3" t="s">
        <v>699</v>
      </c>
      <c r="C294" s="3" t="s">
        <v>700</v>
      </c>
      <c r="D294" s="3" t="s">
        <v>17</v>
      </c>
      <c r="E294" s="3" t="s">
        <v>99</v>
      </c>
      <c r="F294" s="9" t="s">
        <v>692</v>
      </c>
      <c r="G294" s="10" t="s">
        <v>693</v>
      </c>
      <c r="H294" s="7" t="s">
        <v>105</v>
      </c>
      <c r="I294" s="11">
        <v>50000</v>
      </c>
      <c r="J294" s="7">
        <v>1500</v>
      </c>
      <c r="K294" s="7">
        <f t="shared" si="12"/>
        <v>75000000</v>
      </c>
      <c r="L294" s="7">
        <f t="shared" si="13"/>
        <v>106875000</v>
      </c>
      <c r="M294" s="7">
        <f t="shared" si="14"/>
        <v>1125000</v>
      </c>
      <c r="N294" s="41"/>
      <c r="O294" s="41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</row>
    <row r="295" spans="1:60" ht="33">
      <c r="A295" s="3">
        <v>287</v>
      </c>
      <c r="B295" s="3" t="s">
        <v>701</v>
      </c>
      <c r="C295" s="3" t="s">
        <v>700</v>
      </c>
      <c r="D295" s="3" t="s">
        <v>17</v>
      </c>
      <c r="E295" s="3" t="s">
        <v>149</v>
      </c>
      <c r="F295" s="9" t="s">
        <v>103</v>
      </c>
      <c r="G295" s="10" t="s">
        <v>173</v>
      </c>
      <c r="H295" s="7" t="s">
        <v>105</v>
      </c>
      <c r="I295" s="11">
        <v>100000</v>
      </c>
      <c r="J295" s="7">
        <v>840</v>
      </c>
      <c r="K295" s="7">
        <f t="shared" si="12"/>
        <v>84000000</v>
      </c>
      <c r="L295" s="7">
        <f t="shared" si="13"/>
        <v>119700000</v>
      </c>
      <c r="M295" s="7">
        <f t="shared" si="14"/>
        <v>1260000</v>
      </c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</row>
    <row r="296" spans="1:60" ht="49.5">
      <c r="A296" s="3">
        <v>288</v>
      </c>
      <c r="B296" s="3" t="s">
        <v>702</v>
      </c>
      <c r="C296" s="3" t="s">
        <v>698</v>
      </c>
      <c r="D296" s="3" t="s">
        <v>24</v>
      </c>
      <c r="E296" s="3" t="s">
        <v>122</v>
      </c>
      <c r="F296" s="9" t="s">
        <v>103</v>
      </c>
      <c r="G296" s="10" t="s">
        <v>703</v>
      </c>
      <c r="H296" s="7" t="s">
        <v>105</v>
      </c>
      <c r="I296" s="11">
        <v>50000</v>
      </c>
      <c r="J296" s="7">
        <v>2750</v>
      </c>
      <c r="K296" s="7">
        <f t="shared" si="12"/>
        <v>137500000</v>
      </c>
      <c r="L296" s="7">
        <f t="shared" si="13"/>
        <v>195937500</v>
      </c>
      <c r="M296" s="7">
        <f t="shared" si="14"/>
        <v>2062500</v>
      </c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</row>
    <row r="297" spans="1:60" ht="49.5">
      <c r="A297" s="3">
        <v>289</v>
      </c>
      <c r="B297" s="3" t="s">
        <v>704</v>
      </c>
      <c r="C297" s="3" t="s">
        <v>698</v>
      </c>
      <c r="D297" s="3" t="s">
        <v>17</v>
      </c>
      <c r="E297" s="3" t="s">
        <v>122</v>
      </c>
      <c r="F297" s="9" t="s">
        <v>103</v>
      </c>
      <c r="G297" s="10" t="s">
        <v>703</v>
      </c>
      <c r="H297" s="7" t="s">
        <v>105</v>
      </c>
      <c r="I297" s="11">
        <v>30000</v>
      </c>
      <c r="J297" s="7">
        <v>2499</v>
      </c>
      <c r="K297" s="7">
        <f t="shared" si="12"/>
        <v>74970000</v>
      </c>
      <c r="L297" s="7">
        <f t="shared" si="13"/>
        <v>106832250</v>
      </c>
      <c r="M297" s="7">
        <f t="shared" si="14"/>
        <v>1124550</v>
      </c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</row>
    <row r="298" spans="1:60" ht="33">
      <c r="A298" s="3">
        <v>290</v>
      </c>
      <c r="B298" s="3" t="s">
        <v>705</v>
      </c>
      <c r="C298" s="3" t="s">
        <v>698</v>
      </c>
      <c r="D298" s="3" t="s">
        <v>28</v>
      </c>
      <c r="E298" s="3" t="s">
        <v>149</v>
      </c>
      <c r="F298" s="9" t="s">
        <v>103</v>
      </c>
      <c r="G298" s="10" t="s">
        <v>173</v>
      </c>
      <c r="H298" s="7" t="s">
        <v>105</v>
      </c>
      <c r="I298" s="11">
        <v>50000</v>
      </c>
      <c r="J298" s="7">
        <v>2600</v>
      </c>
      <c r="K298" s="7">
        <f t="shared" si="12"/>
        <v>130000000</v>
      </c>
      <c r="L298" s="7">
        <f t="shared" si="13"/>
        <v>185250000</v>
      </c>
      <c r="M298" s="7">
        <f t="shared" si="14"/>
        <v>1950000</v>
      </c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</row>
    <row r="299" spans="1:60" ht="16.5">
      <c r="A299" s="3">
        <v>291</v>
      </c>
      <c r="B299" s="3" t="s">
        <v>706</v>
      </c>
      <c r="C299" s="3" t="s">
        <v>707</v>
      </c>
      <c r="D299" s="3" t="s">
        <v>17</v>
      </c>
      <c r="E299" s="3" t="s">
        <v>99</v>
      </c>
      <c r="F299" s="9" t="s">
        <v>103</v>
      </c>
      <c r="G299" s="10" t="s">
        <v>104</v>
      </c>
      <c r="H299" s="7" t="s">
        <v>105</v>
      </c>
      <c r="I299" s="11">
        <v>50000</v>
      </c>
      <c r="J299" s="7">
        <v>3000</v>
      </c>
      <c r="K299" s="7">
        <f t="shared" si="12"/>
        <v>150000000</v>
      </c>
      <c r="L299" s="7">
        <f t="shared" si="13"/>
        <v>213750000</v>
      </c>
      <c r="M299" s="7">
        <f t="shared" si="14"/>
        <v>2250000</v>
      </c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</row>
    <row r="300" spans="1:60" ht="18.75">
      <c r="A300" s="3">
        <v>292</v>
      </c>
      <c r="B300" s="3" t="s">
        <v>708</v>
      </c>
      <c r="C300" s="3" t="s">
        <v>707</v>
      </c>
      <c r="D300" s="3" t="s">
        <v>17</v>
      </c>
      <c r="E300" s="3" t="s">
        <v>567</v>
      </c>
      <c r="F300" s="9" t="s">
        <v>103</v>
      </c>
      <c r="G300" s="10" t="s">
        <v>105</v>
      </c>
      <c r="H300" s="7" t="s">
        <v>105</v>
      </c>
      <c r="I300" s="11">
        <v>50000</v>
      </c>
      <c r="J300" s="7">
        <v>1197</v>
      </c>
      <c r="K300" s="7">
        <f t="shared" si="12"/>
        <v>59850000</v>
      </c>
      <c r="L300" s="7">
        <f t="shared" si="13"/>
        <v>85286250</v>
      </c>
      <c r="M300" s="7">
        <f t="shared" si="14"/>
        <v>897750</v>
      </c>
      <c r="N300" s="41"/>
      <c r="O300" s="41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</row>
    <row r="301" spans="1:60" ht="16.5">
      <c r="A301" s="3">
        <v>293</v>
      </c>
      <c r="B301" s="3" t="s">
        <v>709</v>
      </c>
      <c r="C301" s="3" t="s">
        <v>707</v>
      </c>
      <c r="D301" s="3" t="s">
        <v>24</v>
      </c>
      <c r="E301" s="3" t="s">
        <v>99</v>
      </c>
      <c r="F301" s="9" t="s">
        <v>103</v>
      </c>
      <c r="G301" s="10" t="s">
        <v>105</v>
      </c>
      <c r="H301" s="7" t="s">
        <v>105</v>
      </c>
      <c r="I301" s="11">
        <v>50000</v>
      </c>
      <c r="J301" s="7">
        <v>3500</v>
      </c>
      <c r="K301" s="7">
        <f t="shared" si="12"/>
        <v>175000000</v>
      </c>
      <c r="L301" s="7">
        <f t="shared" si="13"/>
        <v>249375000</v>
      </c>
      <c r="M301" s="7">
        <f t="shared" si="14"/>
        <v>2625000</v>
      </c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</row>
    <row r="302" spans="1:60" ht="16.5">
      <c r="A302" s="3">
        <v>294</v>
      </c>
      <c r="B302" s="3" t="s">
        <v>710</v>
      </c>
      <c r="C302" s="3" t="s">
        <v>707</v>
      </c>
      <c r="D302" s="3" t="s">
        <v>17</v>
      </c>
      <c r="E302" s="3" t="s">
        <v>149</v>
      </c>
      <c r="F302" s="9" t="s">
        <v>103</v>
      </c>
      <c r="G302" s="10" t="s">
        <v>104</v>
      </c>
      <c r="H302" s="7" t="s">
        <v>105</v>
      </c>
      <c r="I302" s="11">
        <v>80000</v>
      </c>
      <c r="J302" s="7">
        <v>3990</v>
      </c>
      <c r="K302" s="7">
        <f t="shared" si="12"/>
        <v>319200000</v>
      </c>
      <c r="L302" s="7">
        <f t="shared" si="13"/>
        <v>454860000</v>
      </c>
      <c r="M302" s="7">
        <f t="shared" si="14"/>
        <v>4788000</v>
      </c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</row>
    <row r="303" spans="1:60" ht="16.5">
      <c r="A303" s="3">
        <v>295</v>
      </c>
      <c r="B303" s="3" t="s">
        <v>711</v>
      </c>
      <c r="C303" s="3" t="s">
        <v>707</v>
      </c>
      <c r="D303" s="3" t="s">
        <v>17</v>
      </c>
      <c r="E303" s="3" t="s">
        <v>99</v>
      </c>
      <c r="F303" s="9" t="s">
        <v>103</v>
      </c>
      <c r="G303" s="10" t="s">
        <v>105</v>
      </c>
      <c r="H303" s="7" t="s">
        <v>105</v>
      </c>
      <c r="I303" s="11">
        <v>200000</v>
      </c>
      <c r="J303" s="7">
        <v>1995</v>
      </c>
      <c r="K303" s="7">
        <f t="shared" si="12"/>
        <v>399000000</v>
      </c>
      <c r="L303" s="7">
        <f t="shared" si="13"/>
        <v>568575000</v>
      </c>
      <c r="M303" s="7">
        <f t="shared" si="14"/>
        <v>5985000</v>
      </c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</row>
    <row r="304" spans="1:60" ht="16.5">
      <c r="A304" s="3">
        <v>296</v>
      </c>
      <c r="B304" s="3" t="s">
        <v>712</v>
      </c>
      <c r="C304" s="3" t="s">
        <v>713</v>
      </c>
      <c r="D304" s="3" t="s">
        <v>28</v>
      </c>
      <c r="E304" s="3" t="s">
        <v>714</v>
      </c>
      <c r="F304" s="9" t="s">
        <v>103</v>
      </c>
      <c r="G304" s="10" t="s">
        <v>105</v>
      </c>
      <c r="H304" s="7" t="s">
        <v>105</v>
      </c>
      <c r="I304" s="11">
        <v>700000</v>
      </c>
      <c r="J304" s="7">
        <v>1890</v>
      </c>
      <c r="K304" s="7">
        <f t="shared" si="12"/>
        <v>1323000000</v>
      </c>
      <c r="L304" s="7">
        <f t="shared" si="13"/>
        <v>1885275000</v>
      </c>
      <c r="M304" s="7">
        <f t="shared" si="14"/>
        <v>19845000</v>
      </c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</row>
    <row r="305" spans="1:60" ht="16.5">
      <c r="A305" s="3">
        <v>297</v>
      </c>
      <c r="B305" s="3" t="s">
        <v>715</v>
      </c>
      <c r="C305" s="3" t="s">
        <v>713</v>
      </c>
      <c r="D305" s="3" t="s">
        <v>176</v>
      </c>
      <c r="E305" s="3" t="s">
        <v>157</v>
      </c>
      <c r="F305" s="9" t="s">
        <v>103</v>
      </c>
      <c r="G305" s="10" t="s">
        <v>105</v>
      </c>
      <c r="H305" s="7" t="s">
        <v>105</v>
      </c>
      <c r="I305" s="11">
        <v>100000</v>
      </c>
      <c r="J305" s="7">
        <v>600</v>
      </c>
      <c r="K305" s="7">
        <f t="shared" si="12"/>
        <v>60000000</v>
      </c>
      <c r="L305" s="7">
        <f t="shared" si="13"/>
        <v>85500000</v>
      </c>
      <c r="M305" s="7">
        <f t="shared" si="14"/>
        <v>900000</v>
      </c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</row>
    <row r="306" spans="1:60" ht="33">
      <c r="A306" s="3">
        <v>298</v>
      </c>
      <c r="B306" s="3" t="s">
        <v>716</v>
      </c>
      <c r="C306" s="3" t="s">
        <v>717</v>
      </c>
      <c r="D306" s="3" t="s">
        <v>17</v>
      </c>
      <c r="E306" s="3" t="s">
        <v>718</v>
      </c>
      <c r="F306" s="9" t="s">
        <v>19</v>
      </c>
      <c r="G306" s="10" t="s">
        <v>20</v>
      </c>
      <c r="H306" s="7" t="s">
        <v>21</v>
      </c>
      <c r="I306" s="11">
        <v>200</v>
      </c>
      <c r="J306" s="7">
        <v>24000</v>
      </c>
      <c r="K306" s="7">
        <f t="shared" si="12"/>
        <v>4800000</v>
      </c>
      <c r="L306" s="7">
        <f t="shared" si="13"/>
        <v>6840000</v>
      </c>
      <c r="M306" s="7">
        <f t="shared" si="14"/>
        <v>72000</v>
      </c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</row>
    <row r="307" spans="1:60" ht="33">
      <c r="A307" s="3">
        <v>299</v>
      </c>
      <c r="B307" s="3" t="s">
        <v>719</v>
      </c>
      <c r="C307" s="3" t="s">
        <v>720</v>
      </c>
      <c r="D307" s="3" t="s">
        <v>24</v>
      </c>
      <c r="E307" s="3" t="s">
        <v>365</v>
      </c>
      <c r="F307" s="9" t="s">
        <v>103</v>
      </c>
      <c r="G307" s="10" t="s">
        <v>173</v>
      </c>
      <c r="H307" s="7" t="s">
        <v>105</v>
      </c>
      <c r="I307" s="11">
        <v>30000</v>
      </c>
      <c r="J307" s="7">
        <v>2500</v>
      </c>
      <c r="K307" s="7">
        <f t="shared" si="12"/>
        <v>75000000</v>
      </c>
      <c r="L307" s="7">
        <f t="shared" si="13"/>
        <v>106875000</v>
      </c>
      <c r="M307" s="7">
        <f t="shared" si="14"/>
        <v>1125000</v>
      </c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</row>
    <row r="308" spans="1:60" ht="33">
      <c r="A308" s="3">
        <v>300</v>
      </c>
      <c r="B308" s="3" t="s">
        <v>721</v>
      </c>
      <c r="C308" s="3" t="s">
        <v>722</v>
      </c>
      <c r="D308" s="3" t="s">
        <v>17</v>
      </c>
      <c r="E308" s="3" t="s">
        <v>723</v>
      </c>
      <c r="F308" s="9" t="s">
        <v>103</v>
      </c>
      <c r="G308" s="10" t="s">
        <v>173</v>
      </c>
      <c r="H308" s="7" t="s">
        <v>105</v>
      </c>
      <c r="I308" s="11">
        <v>10000</v>
      </c>
      <c r="J308" s="7">
        <v>4800</v>
      </c>
      <c r="K308" s="7">
        <f t="shared" si="12"/>
        <v>48000000</v>
      </c>
      <c r="L308" s="7">
        <f t="shared" si="13"/>
        <v>68400000</v>
      </c>
      <c r="M308" s="7">
        <f t="shared" si="14"/>
        <v>720000</v>
      </c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</row>
    <row r="309" spans="1:60" ht="33">
      <c r="A309" s="3">
        <v>301</v>
      </c>
      <c r="B309" s="3" t="s">
        <v>724</v>
      </c>
      <c r="C309" s="3" t="s">
        <v>725</v>
      </c>
      <c r="D309" s="3" t="s">
        <v>28</v>
      </c>
      <c r="E309" s="3" t="s">
        <v>365</v>
      </c>
      <c r="F309" s="9" t="s">
        <v>103</v>
      </c>
      <c r="G309" s="10" t="s">
        <v>173</v>
      </c>
      <c r="H309" s="7" t="s">
        <v>105</v>
      </c>
      <c r="I309" s="11">
        <v>5000</v>
      </c>
      <c r="J309" s="7">
        <v>4000</v>
      </c>
      <c r="K309" s="7">
        <f t="shared" si="12"/>
        <v>20000000</v>
      </c>
      <c r="L309" s="7">
        <f t="shared" si="13"/>
        <v>28500000</v>
      </c>
      <c r="M309" s="7">
        <f t="shared" si="14"/>
        <v>300000</v>
      </c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</row>
    <row r="310" spans="1:60" ht="33">
      <c r="A310" s="3">
        <v>302</v>
      </c>
      <c r="B310" s="3" t="s">
        <v>726</v>
      </c>
      <c r="C310" s="3" t="s">
        <v>725</v>
      </c>
      <c r="D310" s="3" t="s">
        <v>28</v>
      </c>
      <c r="E310" s="3" t="s">
        <v>723</v>
      </c>
      <c r="F310" s="9" t="s">
        <v>103</v>
      </c>
      <c r="G310" s="10" t="s">
        <v>173</v>
      </c>
      <c r="H310" s="7" t="s">
        <v>105</v>
      </c>
      <c r="I310" s="11">
        <v>5000</v>
      </c>
      <c r="J310" s="7">
        <v>6000</v>
      </c>
      <c r="K310" s="7">
        <f t="shared" si="12"/>
        <v>30000000</v>
      </c>
      <c r="L310" s="7">
        <f t="shared" si="13"/>
        <v>42750000</v>
      </c>
      <c r="M310" s="7">
        <f t="shared" si="14"/>
        <v>450000</v>
      </c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</row>
    <row r="311" spans="1:60" ht="33">
      <c r="A311" s="3">
        <v>303</v>
      </c>
      <c r="B311" s="3" t="s">
        <v>727</v>
      </c>
      <c r="C311" s="3" t="s">
        <v>728</v>
      </c>
      <c r="D311" s="3" t="s">
        <v>24</v>
      </c>
      <c r="E311" s="3" t="s">
        <v>729</v>
      </c>
      <c r="F311" s="9" t="s">
        <v>103</v>
      </c>
      <c r="G311" s="10" t="s">
        <v>173</v>
      </c>
      <c r="H311" s="7" t="s">
        <v>105</v>
      </c>
      <c r="I311" s="11">
        <v>50000</v>
      </c>
      <c r="J311" s="7">
        <v>3800</v>
      </c>
      <c r="K311" s="7">
        <f t="shared" si="12"/>
        <v>190000000</v>
      </c>
      <c r="L311" s="7">
        <f t="shared" si="13"/>
        <v>270750000</v>
      </c>
      <c r="M311" s="7">
        <f t="shared" si="14"/>
        <v>2850000</v>
      </c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</row>
    <row r="312" spans="1:60" ht="33">
      <c r="A312" s="3">
        <v>304</v>
      </c>
      <c r="B312" s="3" t="s">
        <v>730</v>
      </c>
      <c r="C312" s="3" t="s">
        <v>728</v>
      </c>
      <c r="D312" s="3" t="s">
        <v>17</v>
      </c>
      <c r="E312" s="3" t="s">
        <v>729</v>
      </c>
      <c r="F312" s="9" t="s">
        <v>103</v>
      </c>
      <c r="G312" s="10" t="s">
        <v>173</v>
      </c>
      <c r="H312" s="7" t="s">
        <v>105</v>
      </c>
      <c r="I312" s="11">
        <v>50000</v>
      </c>
      <c r="J312" s="7">
        <v>3250</v>
      </c>
      <c r="K312" s="7">
        <f t="shared" si="12"/>
        <v>162500000</v>
      </c>
      <c r="L312" s="7">
        <f t="shared" si="13"/>
        <v>231562500</v>
      </c>
      <c r="M312" s="7">
        <f t="shared" si="14"/>
        <v>2437500</v>
      </c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</row>
    <row r="313" spans="1:60" ht="33">
      <c r="A313" s="3">
        <v>305</v>
      </c>
      <c r="B313" s="3" t="s">
        <v>731</v>
      </c>
      <c r="C313" s="3" t="s">
        <v>728</v>
      </c>
      <c r="D313" s="3" t="s">
        <v>176</v>
      </c>
      <c r="E313" s="3" t="s">
        <v>732</v>
      </c>
      <c r="F313" s="9" t="s">
        <v>103</v>
      </c>
      <c r="G313" s="10" t="s">
        <v>173</v>
      </c>
      <c r="H313" s="7" t="s">
        <v>105</v>
      </c>
      <c r="I313" s="11">
        <v>50000</v>
      </c>
      <c r="J313" s="7">
        <v>7600</v>
      </c>
      <c r="K313" s="7">
        <f t="shared" si="12"/>
        <v>380000000</v>
      </c>
      <c r="L313" s="7">
        <f t="shared" si="13"/>
        <v>541500000</v>
      </c>
      <c r="M313" s="7">
        <f t="shared" si="14"/>
        <v>5700000</v>
      </c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</row>
    <row r="314" spans="1:60" ht="33">
      <c r="A314" s="3">
        <v>306</v>
      </c>
      <c r="B314" s="3" t="s">
        <v>733</v>
      </c>
      <c r="C314" s="3" t="s">
        <v>734</v>
      </c>
      <c r="D314" s="3" t="s">
        <v>28</v>
      </c>
      <c r="E314" s="3" t="s">
        <v>735</v>
      </c>
      <c r="F314" s="9" t="s">
        <v>103</v>
      </c>
      <c r="G314" s="10" t="s">
        <v>173</v>
      </c>
      <c r="H314" s="7" t="s">
        <v>105</v>
      </c>
      <c r="I314" s="11">
        <v>200000</v>
      </c>
      <c r="J314" s="7">
        <v>10500</v>
      </c>
      <c r="K314" s="7">
        <f t="shared" si="12"/>
        <v>2100000000</v>
      </c>
      <c r="L314" s="7">
        <f t="shared" si="13"/>
        <v>2992500000</v>
      </c>
      <c r="M314" s="7">
        <f t="shared" si="14"/>
        <v>31500000</v>
      </c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</row>
    <row r="315" spans="1:60" ht="66">
      <c r="A315" s="3">
        <v>307</v>
      </c>
      <c r="B315" s="3" t="s">
        <v>736</v>
      </c>
      <c r="C315" s="3" t="s">
        <v>737</v>
      </c>
      <c r="D315" s="3" t="s">
        <v>176</v>
      </c>
      <c r="E315" s="3" t="s">
        <v>738</v>
      </c>
      <c r="F315" s="9" t="s">
        <v>103</v>
      </c>
      <c r="G315" s="10" t="s">
        <v>173</v>
      </c>
      <c r="H315" s="7" t="s">
        <v>105</v>
      </c>
      <c r="I315" s="11">
        <v>150000</v>
      </c>
      <c r="J315" s="7">
        <v>5300</v>
      </c>
      <c r="K315" s="7">
        <f t="shared" si="12"/>
        <v>795000000</v>
      </c>
      <c r="L315" s="7">
        <f t="shared" si="13"/>
        <v>1132875000</v>
      </c>
      <c r="M315" s="7">
        <f t="shared" si="14"/>
        <v>11925000</v>
      </c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</row>
    <row r="316" spans="1:60" ht="49.5">
      <c r="A316" s="3">
        <v>308</v>
      </c>
      <c r="B316" s="3" t="s">
        <v>739</v>
      </c>
      <c r="C316" s="3" t="s">
        <v>740</v>
      </c>
      <c r="D316" s="3" t="s">
        <v>28</v>
      </c>
      <c r="E316" s="3" t="s">
        <v>741</v>
      </c>
      <c r="F316" s="9" t="s">
        <v>103</v>
      </c>
      <c r="G316" s="10" t="s">
        <v>173</v>
      </c>
      <c r="H316" s="7" t="s">
        <v>105</v>
      </c>
      <c r="I316" s="11">
        <v>50000</v>
      </c>
      <c r="J316" s="7">
        <v>6100</v>
      </c>
      <c r="K316" s="7">
        <f t="shared" si="12"/>
        <v>305000000</v>
      </c>
      <c r="L316" s="7">
        <f t="shared" si="13"/>
        <v>434625000</v>
      </c>
      <c r="M316" s="7">
        <f t="shared" si="14"/>
        <v>4575000</v>
      </c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</row>
    <row r="317" spans="1:60" ht="49.5">
      <c r="A317" s="3">
        <v>309</v>
      </c>
      <c r="B317" s="3" t="s">
        <v>742</v>
      </c>
      <c r="C317" s="3" t="s">
        <v>740</v>
      </c>
      <c r="D317" s="3" t="s">
        <v>17</v>
      </c>
      <c r="E317" s="3" t="s">
        <v>741</v>
      </c>
      <c r="F317" s="9" t="s">
        <v>103</v>
      </c>
      <c r="G317" s="10" t="s">
        <v>173</v>
      </c>
      <c r="H317" s="7" t="s">
        <v>105</v>
      </c>
      <c r="I317" s="11">
        <v>50000</v>
      </c>
      <c r="J317" s="7">
        <v>3550</v>
      </c>
      <c r="K317" s="7">
        <f t="shared" si="12"/>
        <v>177500000</v>
      </c>
      <c r="L317" s="7">
        <f t="shared" si="13"/>
        <v>252937500</v>
      </c>
      <c r="M317" s="7">
        <f t="shared" si="14"/>
        <v>2662500</v>
      </c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</row>
    <row r="318" spans="1:60" ht="49.5">
      <c r="A318" s="3">
        <v>310</v>
      </c>
      <c r="B318" s="3" t="s">
        <v>743</v>
      </c>
      <c r="C318" s="3" t="s">
        <v>740</v>
      </c>
      <c r="D318" s="3" t="s">
        <v>176</v>
      </c>
      <c r="E318" s="3" t="s">
        <v>741</v>
      </c>
      <c r="F318" s="9" t="s">
        <v>103</v>
      </c>
      <c r="G318" s="10" t="s">
        <v>173</v>
      </c>
      <c r="H318" s="7" t="s">
        <v>105</v>
      </c>
      <c r="I318" s="11">
        <v>50000</v>
      </c>
      <c r="J318" s="7">
        <v>3550</v>
      </c>
      <c r="K318" s="7">
        <f t="shared" si="12"/>
        <v>177500000</v>
      </c>
      <c r="L318" s="7">
        <f t="shared" si="13"/>
        <v>252937500</v>
      </c>
      <c r="M318" s="7">
        <f t="shared" si="14"/>
        <v>2662500</v>
      </c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</row>
    <row r="319" spans="1:60" ht="49.5">
      <c r="A319" s="3">
        <v>311</v>
      </c>
      <c r="B319" s="3" t="s">
        <v>744</v>
      </c>
      <c r="C319" s="3" t="s">
        <v>745</v>
      </c>
      <c r="D319" s="3" t="s">
        <v>28</v>
      </c>
      <c r="E319" s="3" t="s">
        <v>746</v>
      </c>
      <c r="F319" s="9" t="s">
        <v>103</v>
      </c>
      <c r="G319" s="10" t="s">
        <v>747</v>
      </c>
      <c r="H319" s="7" t="s">
        <v>105</v>
      </c>
      <c r="I319" s="11">
        <v>12000</v>
      </c>
      <c r="J319" s="7">
        <v>4987</v>
      </c>
      <c r="K319" s="7">
        <f t="shared" si="12"/>
        <v>59844000</v>
      </c>
      <c r="L319" s="7">
        <f t="shared" si="13"/>
        <v>85277700</v>
      </c>
      <c r="M319" s="7">
        <f t="shared" si="14"/>
        <v>897660</v>
      </c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</row>
    <row r="320" spans="1:60" ht="49.5">
      <c r="A320" s="3">
        <v>312</v>
      </c>
      <c r="B320" s="3" t="s">
        <v>748</v>
      </c>
      <c r="C320" s="3" t="s">
        <v>749</v>
      </c>
      <c r="D320" s="3" t="s">
        <v>28</v>
      </c>
      <c r="E320" s="3" t="s">
        <v>750</v>
      </c>
      <c r="F320" s="9" t="s">
        <v>103</v>
      </c>
      <c r="G320" s="10" t="s">
        <v>173</v>
      </c>
      <c r="H320" s="7" t="s">
        <v>105</v>
      </c>
      <c r="I320" s="11">
        <v>75000</v>
      </c>
      <c r="J320" s="7">
        <v>8557</v>
      </c>
      <c r="K320" s="7">
        <f t="shared" si="12"/>
        <v>641775000</v>
      </c>
      <c r="L320" s="7">
        <f t="shared" si="13"/>
        <v>914529375</v>
      </c>
      <c r="M320" s="7">
        <f t="shared" si="14"/>
        <v>9626625</v>
      </c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</row>
    <row r="321" spans="1:60" ht="49.5">
      <c r="A321" s="3">
        <v>313</v>
      </c>
      <c r="B321" s="3" t="s">
        <v>751</v>
      </c>
      <c r="C321" s="3" t="s">
        <v>749</v>
      </c>
      <c r="D321" s="3" t="s">
        <v>28</v>
      </c>
      <c r="E321" s="3" t="s">
        <v>752</v>
      </c>
      <c r="F321" s="9" t="s">
        <v>103</v>
      </c>
      <c r="G321" s="10" t="s">
        <v>173</v>
      </c>
      <c r="H321" s="7" t="s">
        <v>105</v>
      </c>
      <c r="I321" s="11">
        <v>20000</v>
      </c>
      <c r="J321" s="7">
        <v>8557</v>
      </c>
      <c r="K321" s="7">
        <f t="shared" si="12"/>
        <v>171140000</v>
      </c>
      <c r="L321" s="7">
        <f t="shared" si="13"/>
        <v>243874500</v>
      </c>
      <c r="M321" s="7">
        <f t="shared" si="14"/>
        <v>2567100</v>
      </c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</row>
    <row r="322" spans="1:60" ht="33">
      <c r="A322" s="3">
        <v>314</v>
      </c>
      <c r="B322" s="3" t="s">
        <v>753</v>
      </c>
      <c r="C322" s="3" t="s">
        <v>754</v>
      </c>
      <c r="D322" s="3" t="s">
        <v>28</v>
      </c>
      <c r="E322" s="3" t="s">
        <v>755</v>
      </c>
      <c r="F322" s="9" t="s">
        <v>103</v>
      </c>
      <c r="G322" s="10" t="s">
        <v>173</v>
      </c>
      <c r="H322" s="7" t="s">
        <v>105</v>
      </c>
      <c r="I322" s="11">
        <v>20000</v>
      </c>
      <c r="J322" s="7">
        <v>12500</v>
      </c>
      <c r="K322" s="7">
        <f t="shared" si="12"/>
        <v>250000000</v>
      </c>
      <c r="L322" s="7">
        <f t="shared" si="13"/>
        <v>356250000</v>
      </c>
      <c r="M322" s="7">
        <f t="shared" si="14"/>
        <v>3750000</v>
      </c>
      <c r="N322" s="41"/>
      <c r="O322" s="41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</row>
    <row r="323" spans="1:60" ht="33">
      <c r="A323" s="3">
        <v>315</v>
      </c>
      <c r="B323" s="3" t="s">
        <v>756</v>
      </c>
      <c r="C323" s="3" t="s">
        <v>754</v>
      </c>
      <c r="D323" s="3" t="s">
        <v>17</v>
      </c>
      <c r="E323" s="3" t="s">
        <v>755</v>
      </c>
      <c r="F323" s="9" t="s">
        <v>103</v>
      </c>
      <c r="G323" s="10" t="s">
        <v>173</v>
      </c>
      <c r="H323" s="7" t="s">
        <v>105</v>
      </c>
      <c r="I323" s="11">
        <v>50000</v>
      </c>
      <c r="J323" s="7">
        <v>6980</v>
      </c>
      <c r="K323" s="7">
        <f t="shared" si="12"/>
        <v>349000000</v>
      </c>
      <c r="L323" s="7">
        <f t="shared" si="13"/>
        <v>497325000</v>
      </c>
      <c r="M323" s="7">
        <f t="shared" si="14"/>
        <v>5235000</v>
      </c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</row>
    <row r="324" spans="1:60" ht="33">
      <c r="A324" s="3">
        <v>316</v>
      </c>
      <c r="B324" s="3" t="s">
        <v>757</v>
      </c>
      <c r="C324" s="3" t="s">
        <v>758</v>
      </c>
      <c r="D324" s="3" t="s">
        <v>17</v>
      </c>
      <c r="E324" s="3" t="s">
        <v>759</v>
      </c>
      <c r="F324" s="9" t="s">
        <v>103</v>
      </c>
      <c r="G324" s="10" t="s">
        <v>173</v>
      </c>
      <c r="H324" s="7" t="s">
        <v>105</v>
      </c>
      <c r="I324" s="11">
        <v>20000</v>
      </c>
      <c r="J324" s="7">
        <v>8900</v>
      </c>
      <c r="K324" s="7">
        <f t="shared" si="12"/>
        <v>178000000</v>
      </c>
      <c r="L324" s="7">
        <f t="shared" si="13"/>
        <v>253650000</v>
      </c>
      <c r="M324" s="7">
        <f t="shared" si="14"/>
        <v>2670000</v>
      </c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</row>
    <row r="325" spans="1:60" ht="33">
      <c r="A325" s="3">
        <v>317</v>
      </c>
      <c r="B325" s="3" t="s">
        <v>760</v>
      </c>
      <c r="C325" s="3" t="s">
        <v>758</v>
      </c>
      <c r="D325" s="3" t="s">
        <v>17</v>
      </c>
      <c r="E325" s="3" t="s">
        <v>761</v>
      </c>
      <c r="F325" s="9" t="s">
        <v>103</v>
      </c>
      <c r="G325" s="10" t="s">
        <v>173</v>
      </c>
      <c r="H325" s="7" t="s">
        <v>105</v>
      </c>
      <c r="I325" s="11">
        <v>10000</v>
      </c>
      <c r="J325" s="7">
        <v>11760</v>
      </c>
      <c r="K325" s="7">
        <f t="shared" si="12"/>
        <v>117600000</v>
      </c>
      <c r="L325" s="7">
        <f t="shared" si="13"/>
        <v>167580000</v>
      </c>
      <c r="M325" s="7">
        <f t="shared" si="14"/>
        <v>1764000</v>
      </c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</row>
    <row r="326" spans="1:60" ht="18.75">
      <c r="A326" s="3">
        <v>318</v>
      </c>
      <c r="B326" s="3" t="s">
        <v>762</v>
      </c>
      <c r="C326" s="3" t="s">
        <v>763</v>
      </c>
      <c r="D326" s="3" t="s">
        <v>24</v>
      </c>
      <c r="E326" s="3" t="s">
        <v>149</v>
      </c>
      <c r="F326" s="9" t="s">
        <v>103</v>
      </c>
      <c r="G326" s="10" t="s">
        <v>173</v>
      </c>
      <c r="H326" s="7" t="s">
        <v>105</v>
      </c>
      <c r="I326" s="11">
        <v>30000</v>
      </c>
      <c r="J326" s="7">
        <v>5800</v>
      </c>
      <c r="K326" s="7">
        <f t="shared" si="12"/>
        <v>174000000</v>
      </c>
      <c r="L326" s="7">
        <f t="shared" si="13"/>
        <v>247950000</v>
      </c>
      <c r="M326" s="7">
        <f t="shared" si="14"/>
        <v>2610000</v>
      </c>
      <c r="N326" s="41"/>
      <c r="O326" s="41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</row>
    <row r="327" spans="1:60" ht="16.5">
      <c r="A327" s="3">
        <v>319</v>
      </c>
      <c r="B327" s="3" t="s">
        <v>764</v>
      </c>
      <c r="C327" s="3" t="s">
        <v>765</v>
      </c>
      <c r="D327" s="3" t="s">
        <v>17</v>
      </c>
      <c r="E327" s="3" t="s">
        <v>766</v>
      </c>
      <c r="F327" s="9" t="s">
        <v>103</v>
      </c>
      <c r="G327" s="10" t="s">
        <v>173</v>
      </c>
      <c r="H327" s="7" t="s">
        <v>105</v>
      </c>
      <c r="I327" s="11">
        <v>450000</v>
      </c>
      <c r="J327" s="7">
        <v>399</v>
      </c>
      <c r="K327" s="7">
        <f t="shared" si="12"/>
        <v>179550000</v>
      </c>
      <c r="L327" s="7">
        <f t="shared" si="13"/>
        <v>255858750</v>
      </c>
      <c r="M327" s="7">
        <f t="shared" si="14"/>
        <v>2693250</v>
      </c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</row>
    <row r="328" spans="1:60" ht="16.5">
      <c r="A328" s="3">
        <v>320</v>
      </c>
      <c r="B328" s="3" t="s">
        <v>767</v>
      </c>
      <c r="C328" s="3" t="s">
        <v>765</v>
      </c>
      <c r="D328" s="3" t="s">
        <v>24</v>
      </c>
      <c r="E328" s="3" t="s">
        <v>567</v>
      </c>
      <c r="F328" s="9" t="s">
        <v>103</v>
      </c>
      <c r="G328" s="10" t="s">
        <v>173</v>
      </c>
      <c r="H328" s="7" t="s">
        <v>105</v>
      </c>
      <c r="I328" s="11">
        <v>200000</v>
      </c>
      <c r="J328" s="7">
        <v>600</v>
      </c>
      <c r="K328" s="7">
        <f t="shared" si="12"/>
        <v>120000000</v>
      </c>
      <c r="L328" s="7">
        <f t="shared" si="13"/>
        <v>171000000</v>
      </c>
      <c r="M328" s="7">
        <f t="shared" si="14"/>
        <v>1800000</v>
      </c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</row>
    <row r="329" spans="1:60" ht="16.5">
      <c r="A329" s="3">
        <v>321</v>
      </c>
      <c r="B329" s="3" t="s">
        <v>768</v>
      </c>
      <c r="C329" s="3" t="s">
        <v>765</v>
      </c>
      <c r="D329" s="3" t="s">
        <v>176</v>
      </c>
      <c r="E329" s="3" t="s">
        <v>567</v>
      </c>
      <c r="F329" s="9" t="s">
        <v>103</v>
      </c>
      <c r="G329" s="10" t="s">
        <v>173</v>
      </c>
      <c r="H329" s="7" t="s">
        <v>105</v>
      </c>
      <c r="I329" s="11">
        <v>200000</v>
      </c>
      <c r="J329" s="7">
        <v>540</v>
      </c>
      <c r="K329" s="7">
        <f t="shared" ref="K329:K392" si="15">I329*J329</f>
        <v>108000000</v>
      </c>
      <c r="L329" s="7">
        <f t="shared" si="13"/>
        <v>153900000</v>
      </c>
      <c r="M329" s="7">
        <f t="shared" si="14"/>
        <v>1620000</v>
      </c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</row>
    <row r="330" spans="1:60" ht="16.5">
      <c r="A330" s="3">
        <v>322</v>
      </c>
      <c r="B330" s="3" t="s">
        <v>769</v>
      </c>
      <c r="C330" s="3" t="s">
        <v>765</v>
      </c>
      <c r="D330" s="3" t="s">
        <v>176</v>
      </c>
      <c r="E330" s="3" t="s">
        <v>99</v>
      </c>
      <c r="F330" s="9" t="s">
        <v>103</v>
      </c>
      <c r="G330" s="10" t="s">
        <v>173</v>
      </c>
      <c r="H330" s="7" t="s">
        <v>105</v>
      </c>
      <c r="I330" s="11">
        <v>150000</v>
      </c>
      <c r="J330" s="7">
        <v>620</v>
      </c>
      <c r="K330" s="7">
        <f t="shared" si="15"/>
        <v>93000000</v>
      </c>
      <c r="L330" s="7">
        <f t="shared" ref="L330:L393" si="16">K330*0.95*1.5</f>
        <v>132525000</v>
      </c>
      <c r="M330" s="7">
        <f t="shared" ref="M330:M393" si="17">K330*1.5%</f>
        <v>1395000</v>
      </c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</row>
    <row r="331" spans="1:60" ht="16.5">
      <c r="A331" s="3">
        <v>323</v>
      </c>
      <c r="B331" s="3" t="s">
        <v>770</v>
      </c>
      <c r="C331" s="3" t="s">
        <v>765</v>
      </c>
      <c r="D331" s="3" t="s">
        <v>17</v>
      </c>
      <c r="E331" s="3" t="s">
        <v>771</v>
      </c>
      <c r="F331" s="9" t="s">
        <v>103</v>
      </c>
      <c r="G331" s="10" t="s">
        <v>173</v>
      </c>
      <c r="H331" s="7" t="s">
        <v>105</v>
      </c>
      <c r="I331" s="11">
        <v>100000</v>
      </c>
      <c r="J331" s="7">
        <v>798</v>
      </c>
      <c r="K331" s="7">
        <f t="shared" si="15"/>
        <v>79800000</v>
      </c>
      <c r="L331" s="7">
        <f t="shared" si="16"/>
        <v>113715000</v>
      </c>
      <c r="M331" s="7">
        <f t="shared" si="17"/>
        <v>1197000</v>
      </c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</row>
    <row r="332" spans="1:60" ht="49.5">
      <c r="A332" s="3">
        <v>324</v>
      </c>
      <c r="B332" s="3" t="s">
        <v>772</v>
      </c>
      <c r="C332" s="3" t="s">
        <v>773</v>
      </c>
      <c r="D332" s="3" t="s">
        <v>17</v>
      </c>
      <c r="E332" s="3" t="s">
        <v>774</v>
      </c>
      <c r="F332" s="9" t="s">
        <v>103</v>
      </c>
      <c r="G332" s="10" t="s">
        <v>173</v>
      </c>
      <c r="H332" s="7" t="s">
        <v>105</v>
      </c>
      <c r="I332" s="11">
        <v>50000</v>
      </c>
      <c r="J332" s="7">
        <v>1134</v>
      </c>
      <c r="K332" s="7">
        <f t="shared" si="15"/>
        <v>56700000</v>
      </c>
      <c r="L332" s="7">
        <f t="shared" si="16"/>
        <v>80797500</v>
      </c>
      <c r="M332" s="7">
        <f t="shared" si="17"/>
        <v>850500</v>
      </c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</row>
    <row r="333" spans="1:60" ht="49.5">
      <c r="A333" s="3">
        <v>325</v>
      </c>
      <c r="B333" s="3" t="s">
        <v>775</v>
      </c>
      <c r="C333" s="3" t="s">
        <v>776</v>
      </c>
      <c r="D333" s="3" t="s">
        <v>24</v>
      </c>
      <c r="E333" s="3" t="s">
        <v>777</v>
      </c>
      <c r="F333" s="9" t="s">
        <v>103</v>
      </c>
      <c r="G333" s="10" t="s">
        <v>173</v>
      </c>
      <c r="H333" s="7" t="s">
        <v>105</v>
      </c>
      <c r="I333" s="11">
        <v>50000</v>
      </c>
      <c r="J333" s="7">
        <v>2200</v>
      </c>
      <c r="K333" s="7">
        <f t="shared" si="15"/>
        <v>110000000</v>
      </c>
      <c r="L333" s="7">
        <f t="shared" si="16"/>
        <v>156750000</v>
      </c>
      <c r="M333" s="7">
        <f t="shared" si="17"/>
        <v>1650000</v>
      </c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</row>
    <row r="334" spans="1:60" ht="49.5">
      <c r="A334" s="3">
        <v>326</v>
      </c>
      <c r="B334" s="3" t="s">
        <v>778</v>
      </c>
      <c r="C334" s="3" t="s">
        <v>773</v>
      </c>
      <c r="D334" s="3" t="s">
        <v>28</v>
      </c>
      <c r="E334" s="3" t="s">
        <v>774</v>
      </c>
      <c r="F334" s="9" t="s">
        <v>103</v>
      </c>
      <c r="G334" s="10" t="s">
        <v>173</v>
      </c>
      <c r="H334" s="7" t="s">
        <v>105</v>
      </c>
      <c r="I334" s="11">
        <v>50000</v>
      </c>
      <c r="J334" s="7">
        <v>2400</v>
      </c>
      <c r="K334" s="7">
        <f t="shared" si="15"/>
        <v>120000000</v>
      </c>
      <c r="L334" s="7">
        <f t="shared" si="16"/>
        <v>171000000</v>
      </c>
      <c r="M334" s="7">
        <f t="shared" si="17"/>
        <v>1800000</v>
      </c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</row>
    <row r="335" spans="1:60" ht="18.75">
      <c r="A335" s="3">
        <v>327</v>
      </c>
      <c r="B335" s="3" t="s">
        <v>779</v>
      </c>
      <c r="C335" s="3" t="s">
        <v>780</v>
      </c>
      <c r="D335" s="3" t="s">
        <v>176</v>
      </c>
      <c r="E335" s="3" t="s">
        <v>781</v>
      </c>
      <c r="F335" s="9" t="s">
        <v>103</v>
      </c>
      <c r="G335" s="10" t="s">
        <v>173</v>
      </c>
      <c r="H335" s="7" t="s">
        <v>105</v>
      </c>
      <c r="I335" s="11">
        <v>50000</v>
      </c>
      <c r="J335" s="7">
        <v>3900</v>
      </c>
      <c r="K335" s="7">
        <f t="shared" si="15"/>
        <v>195000000</v>
      </c>
      <c r="L335" s="7">
        <f t="shared" si="16"/>
        <v>277875000</v>
      </c>
      <c r="M335" s="7">
        <f t="shared" si="17"/>
        <v>2925000</v>
      </c>
      <c r="N335" s="41"/>
      <c r="O335" s="41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</row>
    <row r="336" spans="1:60" ht="16.5">
      <c r="A336" s="3">
        <v>328</v>
      </c>
      <c r="B336" s="3" t="s">
        <v>782</v>
      </c>
      <c r="C336" s="3" t="s">
        <v>780</v>
      </c>
      <c r="D336" s="3" t="s">
        <v>28</v>
      </c>
      <c r="E336" s="3" t="s">
        <v>781</v>
      </c>
      <c r="F336" s="9" t="s">
        <v>103</v>
      </c>
      <c r="G336" s="10" t="s">
        <v>173</v>
      </c>
      <c r="H336" s="7" t="s">
        <v>105</v>
      </c>
      <c r="I336" s="11">
        <v>200000</v>
      </c>
      <c r="J336" s="7">
        <v>4540</v>
      </c>
      <c r="K336" s="7">
        <f t="shared" si="15"/>
        <v>908000000</v>
      </c>
      <c r="L336" s="7">
        <f t="shared" si="16"/>
        <v>1293900000</v>
      </c>
      <c r="M336" s="7">
        <f t="shared" si="17"/>
        <v>13620000</v>
      </c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</row>
    <row r="337" spans="1:60" ht="33">
      <c r="A337" s="3">
        <v>329</v>
      </c>
      <c r="B337" s="3" t="s">
        <v>783</v>
      </c>
      <c r="C337" s="3" t="s">
        <v>780</v>
      </c>
      <c r="D337" s="3" t="s">
        <v>17</v>
      </c>
      <c r="E337" s="3" t="s">
        <v>224</v>
      </c>
      <c r="F337" s="9" t="s">
        <v>103</v>
      </c>
      <c r="G337" s="10" t="s">
        <v>336</v>
      </c>
      <c r="H337" s="7" t="s">
        <v>105</v>
      </c>
      <c r="I337" s="11">
        <v>20000</v>
      </c>
      <c r="J337" s="7">
        <v>2030</v>
      </c>
      <c r="K337" s="7">
        <f t="shared" si="15"/>
        <v>40600000</v>
      </c>
      <c r="L337" s="7">
        <f t="shared" si="16"/>
        <v>57855000</v>
      </c>
      <c r="M337" s="7">
        <f t="shared" si="17"/>
        <v>609000</v>
      </c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</row>
    <row r="338" spans="1:60" ht="16.5">
      <c r="A338" s="3">
        <v>330</v>
      </c>
      <c r="B338" s="3" t="s">
        <v>784</v>
      </c>
      <c r="C338" s="3" t="s">
        <v>780</v>
      </c>
      <c r="D338" s="3" t="s">
        <v>17</v>
      </c>
      <c r="E338" s="3" t="s">
        <v>785</v>
      </c>
      <c r="F338" s="9" t="s">
        <v>103</v>
      </c>
      <c r="G338" s="10" t="s">
        <v>173</v>
      </c>
      <c r="H338" s="7" t="s">
        <v>105</v>
      </c>
      <c r="I338" s="11">
        <v>150000</v>
      </c>
      <c r="J338" s="7">
        <v>1500</v>
      </c>
      <c r="K338" s="7">
        <f t="shared" si="15"/>
        <v>225000000</v>
      </c>
      <c r="L338" s="7">
        <f t="shared" si="16"/>
        <v>320625000</v>
      </c>
      <c r="M338" s="7">
        <f t="shared" si="17"/>
        <v>3375000</v>
      </c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</row>
    <row r="339" spans="1:60" ht="16.5">
      <c r="A339" s="3">
        <v>331</v>
      </c>
      <c r="B339" s="3" t="s">
        <v>786</v>
      </c>
      <c r="C339" s="3" t="s">
        <v>780</v>
      </c>
      <c r="D339" s="3" t="s">
        <v>28</v>
      </c>
      <c r="E339" s="3" t="s">
        <v>787</v>
      </c>
      <c r="F339" s="9" t="s">
        <v>103</v>
      </c>
      <c r="G339" s="10" t="s">
        <v>173</v>
      </c>
      <c r="H339" s="7" t="s">
        <v>105</v>
      </c>
      <c r="I339" s="11">
        <v>50000</v>
      </c>
      <c r="J339" s="7">
        <v>6750</v>
      </c>
      <c r="K339" s="7">
        <f t="shared" si="15"/>
        <v>337500000</v>
      </c>
      <c r="L339" s="7">
        <f t="shared" si="16"/>
        <v>480937500</v>
      </c>
      <c r="M339" s="7">
        <f t="shared" si="17"/>
        <v>5062500</v>
      </c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</row>
    <row r="340" spans="1:60" ht="49.5">
      <c r="A340" s="3">
        <v>332</v>
      </c>
      <c r="B340" s="3" t="s">
        <v>788</v>
      </c>
      <c r="C340" s="3" t="s">
        <v>789</v>
      </c>
      <c r="D340" s="3" t="s">
        <v>24</v>
      </c>
      <c r="E340" s="3" t="s">
        <v>790</v>
      </c>
      <c r="F340" s="9" t="s">
        <v>103</v>
      </c>
      <c r="G340" s="10" t="s">
        <v>173</v>
      </c>
      <c r="H340" s="7" t="s">
        <v>105</v>
      </c>
      <c r="I340" s="11">
        <v>100000</v>
      </c>
      <c r="J340" s="7">
        <v>4200</v>
      </c>
      <c r="K340" s="7">
        <f t="shared" si="15"/>
        <v>420000000</v>
      </c>
      <c r="L340" s="7">
        <f t="shared" si="16"/>
        <v>598500000</v>
      </c>
      <c r="M340" s="7">
        <f t="shared" si="17"/>
        <v>6300000</v>
      </c>
      <c r="N340" s="41"/>
      <c r="O340" s="4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</row>
    <row r="341" spans="1:60" ht="49.5">
      <c r="A341" s="3">
        <v>333</v>
      </c>
      <c r="B341" s="3" t="s">
        <v>791</v>
      </c>
      <c r="C341" s="3" t="s">
        <v>789</v>
      </c>
      <c r="D341" s="3" t="s">
        <v>17</v>
      </c>
      <c r="E341" s="3" t="s">
        <v>792</v>
      </c>
      <c r="F341" s="9" t="s">
        <v>103</v>
      </c>
      <c r="G341" s="10" t="s">
        <v>336</v>
      </c>
      <c r="H341" s="7" t="s">
        <v>105</v>
      </c>
      <c r="I341" s="11">
        <v>200000</v>
      </c>
      <c r="J341" s="7">
        <v>2500</v>
      </c>
      <c r="K341" s="7">
        <f t="shared" si="15"/>
        <v>500000000</v>
      </c>
      <c r="L341" s="7">
        <f t="shared" si="16"/>
        <v>712500000</v>
      </c>
      <c r="M341" s="7">
        <f t="shared" si="17"/>
        <v>7500000</v>
      </c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</row>
    <row r="342" spans="1:60" ht="49.5">
      <c r="A342" s="3">
        <v>334</v>
      </c>
      <c r="B342" s="3" t="s">
        <v>793</v>
      </c>
      <c r="C342" s="3" t="s">
        <v>789</v>
      </c>
      <c r="D342" s="3" t="s">
        <v>28</v>
      </c>
      <c r="E342" s="3" t="s">
        <v>790</v>
      </c>
      <c r="F342" s="9" t="s">
        <v>103</v>
      </c>
      <c r="G342" s="10" t="s">
        <v>173</v>
      </c>
      <c r="H342" s="7" t="s">
        <v>105</v>
      </c>
      <c r="I342" s="11">
        <v>20000</v>
      </c>
      <c r="J342" s="7">
        <v>9000</v>
      </c>
      <c r="K342" s="7">
        <f t="shared" si="15"/>
        <v>180000000</v>
      </c>
      <c r="L342" s="7">
        <f t="shared" si="16"/>
        <v>256500000</v>
      </c>
      <c r="M342" s="7">
        <f t="shared" si="17"/>
        <v>2700000</v>
      </c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</row>
    <row r="343" spans="1:60" ht="49.5">
      <c r="A343" s="3">
        <v>335</v>
      </c>
      <c r="B343" s="3" t="s">
        <v>794</v>
      </c>
      <c r="C343" s="3" t="s">
        <v>795</v>
      </c>
      <c r="D343" s="3" t="s">
        <v>24</v>
      </c>
      <c r="E343" s="3" t="s">
        <v>796</v>
      </c>
      <c r="F343" s="9" t="s">
        <v>103</v>
      </c>
      <c r="G343" s="10" t="s">
        <v>105</v>
      </c>
      <c r="H343" s="7" t="s">
        <v>105</v>
      </c>
      <c r="I343" s="11">
        <v>30000</v>
      </c>
      <c r="J343" s="7">
        <v>3200</v>
      </c>
      <c r="K343" s="7">
        <f t="shared" si="15"/>
        <v>96000000</v>
      </c>
      <c r="L343" s="7">
        <f t="shared" si="16"/>
        <v>136800000</v>
      </c>
      <c r="M343" s="7">
        <f t="shared" si="17"/>
        <v>1440000</v>
      </c>
      <c r="N343" s="41"/>
      <c r="O343" s="41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</row>
    <row r="344" spans="1:60" ht="16.5">
      <c r="A344" s="3">
        <v>336</v>
      </c>
      <c r="B344" s="3" t="s">
        <v>797</v>
      </c>
      <c r="C344" s="3" t="s">
        <v>798</v>
      </c>
      <c r="D344" s="3" t="s">
        <v>176</v>
      </c>
      <c r="E344" s="3" t="s">
        <v>149</v>
      </c>
      <c r="F344" s="9" t="s">
        <v>103</v>
      </c>
      <c r="G344" s="10" t="s">
        <v>105</v>
      </c>
      <c r="H344" s="7" t="s">
        <v>105</v>
      </c>
      <c r="I344" s="11">
        <v>30000</v>
      </c>
      <c r="J344" s="7">
        <v>6200</v>
      </c>
      <c r="K344" s="7">
        <f t="shared" si="15"/>
        <v>186000000</v>
      </c>
      <c r="L344" s="7">
        <f t="shared" si="16"/>
        <v>265050000</v>
      </c>
      <c r="M344" s="7">
        <f t="shared" si="17"/>
        <v>2790000</v>
      </c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</row>
    <row r="345" spans="1:60" ht="16.5">
      <c r="A345" s="3">
        <v>337</v>
      </c>
      <c r="B345" s="3" t="s">
        <v>799</v>
      </c>
      <c r="C345" s="3" t="s">
        <v>798</v>
      </c>
      <c r="D345" s="3" t="s">
        <v>24</v>
      </c>
      <c r="E345" s="3" t="s">
        <v>99</v>
      </c>
      <c r="F345" s="9" t="s">
        <v>103</v>
      </c>
      <c r="G345" s="10" t="s">
        <v>105</v>
      </c>
      <c r="H345" s="7" t="s">
        <v>105</v>
      </c>
      <c r="I345" s="11">
        <v>120000</v>
      </c>
      <c r="J345" s="7">
        <v>4500</v>
      </c>
      <c r="K345" s="7">
        <f t="shared" si="15"/>
        <v>540000000</v>
      </c>
      <c r="L345" s="7">
        <f t="shared" si="16"/>
        <v>769500000</v>
      </c>
      <c r="M345" s="7">
        <f t="shared" si="17"/>
        <v>8100000</v>
      </c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</row>
    <row r="346" spans="1:60" ht="16.5">
      <c r="A346" s="3">
        <v>338</v>
      </c>
      <c r="B346" s="3" t="s">
        <v>800</v>
      </c>
      <c r="C346" s="3" t="s">
        <v>798</v>
      </c>
      <c r="D346" s="3" t="s">
        <v>176</v>
      </c>
      <c r="E346" s="3" t="s">
        <v>99</v>
      </c>
      <c r="F346" s="9" t="s">
        <v>103</v>
      </c>
      <c r="G346" s="10" t="s">
        <v>105</v>
      </c>
      <c r="H346" s="7" t="s">
        <v>105</v>
      </c>
      <c r="I346" s="11">
        <v>150000</v>
      </c>
      <c r="J346" s="7">
        <v>4200</v>
      </c>
      <c r="K346" s="7">
        <f t="shared" si="15"/>
        <v>630000000</v>
      </c>
      <c r="L346" s="7">
        <f t="shared" si="16"/>
        <v>897750000</v>
      </c>
      <c r="M346" s="7">
        <f t="shared" si="17"/>
        <v>9450000</v>
      </c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</row>
    <row r="347" spans="1:60" ht="16.5">
      <c r="A347" s="3">
        <v>339</v>
      </c>
      <c r="B347" s="3" t="s">
        <v>801</v>
      </c>
      <c r="C347" s="3" t="s">
        <v>802</v>
      </c>
      <c r="D347" s="3" t="s">
        <v>24</v>
      </c>
      <c r="E347" s="3" t="s">
        <v>617</v>
      </c>
      <c r="F347" s="9" t="s">
        <v>103</v>
      </c>
      <c r="G347" s="10" t="s">
        <v>105</v>
      </c>
      <c r="H347" s="7" t="s">
        <v>105</v>
      </c>
      <c r="I347" s="11">
        <v>200000</v>
      </c>
      <c r="J347" s="7">
        <v>4300</v>
      </c>
      <c r="K347" s="7">
        <f t="shared" si="15"/>
        <v>860000000</v>
      </c>
      <c r="L347" s="7">
        <f t="shared" si="16"/>
        <v>1225500000</v>
      </c>
      <c r="M347" s="7">
        <f t="shared" si="17"/>
        <v>12900000</v>
      </c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</row>
    <row r="348" spans="1:60" ht="16.5">
      <c r="A348" s="3">
        <v>340</v>
      </c>
      <c r="B348" s="3" t="s">
        <v>803</v>
      </c>
      <c r="C348" s="3" t="s">
        <v>802</v>
      </c>
      <c r="D348" s="3" t="s">
        <v>17</v>
      </c>
      <c r="E348" s="3" t="s">
        <v>224</v>
      </c>
      <c r="F348" s="9" t="s">
        <v>103</v>
      </c>
      <c r="G348" s="10" t="s">
        <v>105</v>
      </c>
      <c r="H348" s="7" t="s">
        <v>105</v>
      </c>
      <c r="I348" s="11">
        <v>250000</v>
      </c>
      <c r="J348" s="7">
        <v>1491</v>
      </c>
      <c r="K348" s="7">
        <f t="shared" si="15"/>
        <v>372750000</v>
      </c>
      <c r="L348" s="7">
        <f t="shared" si="16"/>
        <v>531168750</v>
      </c>
      <c r="M348" s="7">
        <f t="shared" si="17"/>
        <v>5591250</v>
      </c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</row>
    <row r="349" spans="1:60" ht="49.5">
      <c r="A349" s="3">
        <v>341</v>
      </c>
      <c r="B349" s="3" t="s">
        <v>804</v>
      </c>
      <c r="C349" s="3" t="s">
        <v>805</v>
      </c>
      <c r="D349" s="3" t="s">
        <v>176</v>
      </c>
      <c r="E349" s="3" t="s">
        <v>806</v>
      </c>
      <c r="F349" s="9" t="s">
        <v>103</v>
      </c>
      <c r="G349" s="10" t="s">
        <v>105</v>
      </c>
      <c r="H349" s="7" t="s">
        <v>105</v>
      </c>
      <c r="I349" s="11">
        <v>50000</v>
      </c>
      <c r="J349" s="7">
        <v>3450</v>
      </c>
      <c r="K349" s="7">
        <f t="shared" si="15"/>
        <v>172500000</v>
      </c>
      <c r="L349" s="7">
        <f t="shared" si="16"/>
        <v>245812500</v>
      </c>
      <c r="M349" s="7">
        <f t="shared" si="17"/>
        <v>2587500</v>
      </c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</row>
    <row r="350" spans="1:60" ht="49.5">
      <c r="A350" s="3">
        <v>342</v>
      </c>
      <c r="B350" s="3" t="s">
        <v>807</v>
      </c>
      <c r="C350" s="3" t="s">
        <v>805</v>
      </c>
      <c r="D350" s="3" t="s">
        <v>28</v>
      </c>
      <c r="E350" s="3" t="s">
        <v>808</v>
      </c>
      <c r="F350" s="9" t="s">
        <v>103</v>
      </c>
      <c r="G350" s="10" t="s">
        <v>105</v>
      </c>
      <c r="H350" s="7" t="s">
        <v>105</v>
      </c>
      <c r="I350" s="11">
        <v>200000</v>
      </c>
      <c r="J350" s="7">
        <v>5600</v>
      </c>
      <c r="K350" s="7">
        <f t="shared" si="15"/>
        <v>1120000000</v>
      </c>
      <c r="L350" s="7">
        <f t="shared" si="16"/>
        <v>1596000000</v>
      </c>
      <c r="M350" s="7">
        <f t="shared" si="17"/>
        <v>16800000</v>
      </c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</row>
    <row r="351" spans="1:60" ht="49.5">
      <c r="A351" s="3">
        <v>343</v>
      </c>
      <c r="B351" s="3" t="s">
        <v>809</v>
      </c>
      <c r="C351" s="3" t="s">
        <v>805</v>
      </c>
      <c r="D351" s="3" t="s">
        <v>24</v>
      </c>
      <c r="E351" s="3" t="s">
        <v>806</v>
      </c>
      <c r="F351" s="9" t="s">
        <v>103</v>
      </c>
      <c r="G351" s="10" t="s">
        <v>105</v>
      </c>
      <c r="H351" s="7" t="s">
        <v>105</v>
      </c>
      <c r="I351" s="11">
        <v>50000</v>
      </c>
      <c r="J351" s="7">
        <v>3550</v>
      </c>
      <c r="K351" s="7">
        <f t="shared" si="15"/>
        <v>177500000</v>
      </c>
      <c r="L351" s="7">
        <f t="shared" si="16"/>
        <v>252937500</v>
      </c>
      <c r="M351" s="7">
        <f t="shared" si="17"/>
        <v>2662500</v>
      </c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</row>
    <row r="352" spans="1:60" ht="49.5">
      <c r="A352" s="3">
        <v>344</v>
      </c>
      <c r="B352" s="3" t="s">
        <v>810</v>
      </c>
      <c r="C352" s="3" t="s">
        <v>805</v>
      </c>
      <c r="D352" s="3" t="s">
        <v>24</v>
      </c>
      <c r="E352" s="3" t="s">
        <v>808</v>
      </c>
      <c r="F352" s="9" t="s">
        <v>103</v>
      </c>
      <c r="G352" s="10" t="s">
        <v>105</v>
      </c>
      <c r="H352" s="7" t="s">
        <v>105</v>
      </c>
      <c r="I352" s="11">
        <v>50000</v>
      </c>
      <c r="J352" s="7">
        <v>3900</v>
      </c>
      <c r="K352" s="7">
        <f t="shared" si="15"/>
        <v>195000000</v>
      </c>
      <c r="L352" s="7">
        <f t="shared" si="16"/>
        <v>277875000</v>
      </c>
      <c r="M352" s="7">
        <f t="shared" si="17"/>
        <v>2925000</v>
      </c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</row>
    <row r="353" spans="1:60" ht="66">
      <c r="A353" s="3">
        <v>345</v>
      </c>
      <c r="B353" s="3" t="s">
        <v>811</v>
      </c>
      <c r="C353" s="3" t="s">
        <v>812</v>
      </c>
      <c r="D353" s="3" t="s">
        <v>28</v>
      </c>
      <c r="E353" s="3" t="s">
        <v>99</v>
      </c>
      <c r="F353" s="9" t="s">
        <v>103</v>
      </c>
      <c r="G353" s="10" t="s">
        <v>583</v>
      </c>
      <c r="H353" s="7" t="s">
        <v>105</v>
      </c>
      <c r="I353" s="11">
        <v>50000</v>
      </c>
      <c r="J353" s="7">
        <v>1360</v>
      </c>
      <c r="K353" s="7">
        <f t="shared" si="15"/>
        <v>68000000</v>
      </c>
      <c r="L353" s="7">
        <f t="shared" si="16"/>
        <v>96900000</v>
      </c>
      <c r="M353" s="7">
        <f t="shared" si="17"/>
        <v>1020000</v>
      </c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</row>
    <row r="354" spans="1:60" ht="16.5">
      <c r="A354" s="3">
        <v>346</v>
      </c>
      <c r="B354" s="3" t="s">
        <v>813</v>
      </c>
      <c r="C354" s="3" t="s">
        <v>814</v>
      </c>
      <c r="D354" s="3" t="s">
        <v>176</v>
      </c>
      <c r="E354" s="3" t="s">
        <v>99</v>
      </c>
      <c r="F354" s="9" t="s">
        <v>103</v>
      </c>
      <c r="G354" s="10" t="s">
        <v>105</v>
      </c>
      <c r="H354" s="7" t="s">
        <v>105</v>
      </c>
      <c r="I354" s="11">
        <v>30000</v>
      </c>
      <c r="J354" s="7">
        <v>3700</v>
      </c>
      <c r="K354" s="7">
        <f t="shared" si="15"/>
        <v>111000000</v>
      </c>
      <c r="L354" s="7">
        <f t="shared" si="16"/>
        <v>158175000</v>
      </c>
      <c r="M354" s="7">
        <f t="shared" si="17"/>
        <v>1665000</v>
      </c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</row>
    <row r="355" spans="1:60" ht="16.5">
      <c r="A355" s="3">
        <v>347</v>
      </c>
      <c r="B355" s="3" t="s">
        <v>815</v>
      </c>
      <c r="C355" s="3" t="s">
        <v>816</v>
      </c>
      <c r="D355" s="3" t="s">
        <v>24</v>
      </c>
      <c r="E355" s="3" t="s">
        <v>817</v>
      </c>
      <c r="F355" s="9" t="s">
        <v>103</v>
      </c>
      <c r="G355" s="10" t="s">
        <v>105</v>
      </c>
      <c r="H355" s="7" t="s">
        <v>105</v>
      </c>
      <c r="I355" s="11">
        <v>80000</v>
      </c>
      <c r="J355" s="7">
        <v>3600</v>
      </c>
      <c r="K355" s="7">
        <f t="shared" si="15"/>
        <v>288000000</v>
      </c>
      <c r="L355" s="7">
        <f t="shared" si="16"/>
        <v>410400000</v>
      </c>
      <c r="M355" s="7">
        <f t="shared" si="17"/>
        <v>4320000</v>
      </c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</row>
    <row r="356" spans="1:60" ht="66">
      <c r="A356" s="3">
        <v>348</v>
      </c>
      <c r="B356" s="3" t="s">
        <v>818</v>
      </c>
      <c r="C356" s="3" t="s">
        <v>816</v>
      </c>
      <c r="D356" s="3" t="s">
        <v>176</v>
      </c>
      <c r="E356" s="3" t="s">
        <v>819</v>
      </c>
      <c r="F356" s="9" t="s">
        <v>103</v>
      </c>
      <c r="G356" s="10" t="s">
        <v>583</v>
      </c>
      <c r="H356" s="7" t="s">
        <v>105</v>
      </c>
      <c r="I356" s="11">
        <v>30000</v>
      </c>
      <c r="J356" s="7">
        <v>2800</v>
      </c>
      <c r="K356" s="7">
        <f t="shared" si="15"/>
        <v>84000000</v>
      </c>
      <c r="L356" s="7">
        <f t="shared" si="16"/>
        <v>119700000</v>
      </c>
      <c r="M356" s="7">
        <f t="shared" si="17"/>
        <v>1260000</v>
      </c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</row>
    <row r="357" spans="1:60" ht="33">
      <c r="A357" s="3">
        <v>349</v>
      </c>
      <c r="B357" s="3" t="s">
        <v>820</v>
      </c>
      <c r="C357" s="3" t="s">
        <v>821</v>
      </c>
      <c r="D357" s="3" t="s">
        <v>17</v>
      </c>
      <c r="E357" s="3" t="s">
        <v>280</v>
      </c>
      <c r="F357" s="9" t="s">
        <v>103</v>
      </c>
      <c r="G357" s="10" t="s">
        <v>336</v>
      </c>
      <c r="H357" s="7" t="s">
        <v>105</v>
      </c>
      <c r="I357" s="11">
        <v>50000</v>
      </c>
      <c r="J357" s="7">
        <v>3500</v>
      </c>
      <c r="K357" s="7">
        <f t="shared" si="15"/>
        <v>175000000</v>
      </c>
      <c r="L357" s="7">
        <f t="shared" si="16"/>
        <v>249375000</v>
      </c>
      <c r="M357" s="7">
        <f t="shared" si="17"/>
        <v>2625000</v>
      </c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</row>
    <row r="358" spans="1:60" ht="33">
      <c r="A358" s="3">
        <v>350</v>
      </c>
      <c r="B358" s="3" t="s">
        <v>822</v>
      </c>
      <c r="C358" s="3" t="s">
        <v>821</v>
      </c>
      <c r="D358" s="3" t="s">
        <v>17</v>
      </c>
      <c r="E358" s="3" t="s">
        <v>64</v>
      </c>
      <c r="F358" s="9" t="s">
        <v>103</v>
      </c>
      <c r="G358" s="10" t="s">
        <v>336</v>
      </c>
      <c r="H358" s="7" t="s">
        <v>105</v>
      </c>
      <c r="I358" s="11">
        <v>150000</v>
      </c>
      <c r="J358" s="7">
        <v>1491</v>
      </c>
      <c r="K358" s="7">
        <f t="shared" si="15"/>
        <v>223650000</v>
      </c>
      <c r="L358" s="7">
        <f t="shared" si="16"/>
        <v>318701250</v>
      </c>
      <c r="M358" s="7">
        <f t="shared" si="17"/>
        <v>3354750</v>
      </c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</row>
    <row r="359" spans="1:60" ht="16.5">
      <c r="A359" s="3">
        <v>351</v>
      </c>
      <c r="B359" s="3" t="s">
        <v>823</v>
      </c>
      <c r="C359" s="3" t="s">
        <v>821</v>
      </c>
      <c r="D359" s="3" t="s">
        <v>17</v>
      </c>
      <c r="E359" s="3" t="s">
        <v>102</v>
      </c>
      <c r="F359" s="9" t="s">
        <v>103</v>
      </c>
      <c r="G359" s="10" t="s">
        <v>105</v>
      </c>
      <c r="H359" s="7" t="s">
        <v>105</v>
      </c>
      <c r="I359" s="11">
        <v>100000</v>
      </c>
      <c r="J359" s="7">
        <v>2500</v>
      </c>
      <c r="K359" s="7">
        <f t="shared" si="15"/>
        <v>250000000</v>
      </c>
      <c r="L359" s="7">
        <f t="shared" si="16"/>
        <v>356250000</v>
      </c>
      <c r="M359" s="7">
        <f t="shared" si="17"/>
        <v>3750000</v>
      </c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</row>
    <row r="360" spans="1:60" ht="16.5">
      <c r="A360" s="3">
        <v>352</v>
      </c>
      <c r="B360" s="3" t="s">
        <v>824</v>
      </c>
      <c r="C360" s="3" t="s">
        <v>821</v>
      </c>
      <c r="D360" s="3" t="s">
        <v>24</v>
      </c>
      <c r="E360" s="3" t="s">
        <v>825</v>
      </c>
      <c r="F360" s="9" t="s">
        <v>103</v>
      </c>
      <c r="G360" s="10" t="s">
        <v>105</v>
      </c>
      <c r="H360" s="7" t="s">
        <v>105</v>
      </c>
      <c r="I360" s="11">
        <v>50000</v>
      </c>
      <c r="J360" s="7">
        <v>3000</v>
      </c>
      <c r="K360" s="7">
        <f t="shared" si="15"/>
        <v>150000000</v>
      </c>
      <c r="L360" s="7">
        <f t="shared" si="16"/>
        <v>213750000</v>
      </c>
      <c r="M360" s="7">
        <f t="shared" si="17"/>
        <v>2250000</v>
      </c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</row>
    <row r="361" spans="1:60" ht="16.5">
      <c r="A361" s="3">
        <v>353</v>
      </c>
      <c r="B361" s="3" t="s">
        <v>826</v>
      </c>
      <c r="C361" s="3" t="s">
        <v>821</v>
      </c>
      <c r="D361" s="3" t="s">
        <v>176</v>
      </c>
      <c r="E361" s="3" t="s">
        <v>189</v>
      </c>
      <c r="F361" s="9" t="s">
        <v>103</v>
      </c>
      <c r="G361" s="10" t="s">
        <v>105</v>
      </c>
      <c r="H361" s="7" t="s">
        <v>105</v>
      </c>
      <c r="I361" s="11">
        <v>50000</v>
      </c>
      <c r="J361" s="7">
        <v>5000</v>
      </c>
      <c r="K361" s="7">
        <f t="shared" si="15"/>
        <v>250000000</v>
      </c>
      <c r="L361" s="7">
        <f t="shared" si="16"/>
        <v>356250000</v>
      </c>
      <c r="M361" s="7">
        <f t="shared" si="17"/>
        <v>3750000</v>
      </c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</row>
    <row r="362" spans="1:60" ht="49.5">
      <c r="A362" s="3">
        <v>354</v>
      </c>
      <c r="B362" s="3" t="s">
        <v>827</v>
      </c>
      <c r="C362" s="3" t="s">
        <v>828</v>
      </c>
      <c r="D362" s="3" t="s">
        <v>24</v>
      </c>
      <c r="E362" s="3" t="s">
        <v>829</v>
      </c>
      <c r="F362" s="9" t="s">
        <v>103</v>
      </c>
      <c r="G362" s="10" t="s">
        <v>105</v>
      </c>
      <c r="H362" s="7" t="s">
        <v>105</v>
      </c>
      <c r="I362" s="11">
        <v>50000</v>
      </c>
      <c r="J362" s="7">
        <v>2600</v>
      </c>
      <c r="K362" s="7">
        <f t="shared" si="15"/>
        <v>130000000</v>
      </c>
      <c r="L362" s="7">
        <f t="shared" si="16"/>
        <v>185250000</v>
      </c>
      <c r="M362" s="7">
        <f t="shared" si="17"/>
        <v>1950000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</row>
    <row r="363" spans="1:60" ht="49.5">
      <c r="A363" s="3">
        <v>355</v>
      </c>
      <c r="B363" s="3" t="s">
        <v>830</v>
      </c>
      <c r="C363" s="3" t="s">
        <v>828</v>
      </c>
      <c r="D363" s="3" t="s">
        <v>176</v>
      </c>
      <c r="E363" s="3" t="s">
        <v>829</v>
      </c>
      <c r="F363" s="9" t="s">
        <v>103</v>
      </c>
      <c r="G363" s="10" t="s">
        <v>105</v>
      </c>
      <c r="H363" s="7" t="s">
        <v>105</v>
      </c>
      <c r="I363" s="11">
        <v>100000</v>
      </c>
      <c r="J363" s="7">
        <v>3500</v>
      </c>
      <c r="K363" s="7">
        <f t="shared" si="15"/>
        <v>350000000</v>
      </c>
      <c r="L363" s="7">
        <f t="shared" si="16"/>
        <v>498750000</v>
      </c>
      <c r="M363" s="7">
        <f t="shared" si="17"/>
        <v>5250000</v>
      </c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</row>
    <row r="364" spans="1:60" ht="18.75">
      <c r="A364" s="3">
        <v>356</v>
      </c>
      <c r="B364" s="3" t="s">
        <v>831</v>
      </c>
      <c r="C364" s="3" t="s">
        <v>832</v>
      </c>
      <c r="D364" s="3" t="s">
        <v>28</v>
      </c>
      <c r="E364" s="3" t="s">
        <v>617</v>
      </c>
      <c r="F364" s="9" t="s">
        <v>103</v>
      </c>
      <c r="G364" s="10" t="s">
        <v>105</v>
      </c>
      <c r="H364" s="7" t="s">
        <v>105</v>
      </c>
      <c r="I364" s="11">
        <v>50000</v>
      </c>
      <c r="J364" s="7">
        <v>4200</v>
      </c>
      <c r="K364" s="7">
        <f t="shared" si="15"/>
        <v>210000000</v>
      </c>
      <c r="L364" s="7">
        <f t="shared" si="16"/>
        <v>299250000</v>
      </c>
      <c r="M364" s="7">
        <f t="shared" si="17"/>
        <v>3150000</v>
      </c>
      <c r="N364" s="41"/>
      <c r="O364" s="41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</row>
    <row r="365" spans="1:60" ht="33">
      <c r="A365" s="3">
        <v>357</v>
      </c>
      <c r="B365" s="3" t="s">
        <v>833</v>
      </c>
      <c r="C365" s="3" t="s">
        <v>832</v>
      </c>
      <c r="D365" s="3" t="s">
        <v>17</v>
      </c>
      <c r="E365" s="3" t="s">
        <v>224</v>
      </c>
      <c r="F365" s="9" t="s">
        <v>103</v>
      </c>
      <c r="G365" s="10" t="s">
        <v>336</v>
      </c>
      <c r="H365" s="7" t="s">
        <v>105</v>
      </c>
      <c r="I365" s="11">
        <v>30000</v>
      </c>
      <c r="J365" s="7">
        <v>4800</v>
      </c>
      <c r="K365" s="7">
        <f t="shared" si="15"/>
        <v>144000000</v>
      </c>
      <c r="L365" s="7">
        <f t="shared" si="16"/>
        <v>205200000</v>
      </c>
      <c r="M365" s="7">
        <f t="shared" si="17"/>
        <v>2160000</v>
      </c>
      <c r="N365" s="41"/>
      <c r="O365" s="41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</row>
    <row r="366" spans="1:60" ht="16.5">
      <c r="A366" s="3">
        <v>358</v>
      </c>
      <c r="B366" s="3" t="s">
        <v>834</v>
      </c>
      <c r="C366" s="3" t="s">
        <v>832</v>
      </c>
      <c r="D366" s="3" t="s">
        <v>28</v>
      </c>
      <c r="E366" s="3" t="s">
        <v>224</v>
      </c>
      <c r="F366" s="9" t="s">
        <v>103</v>
      </c>
      <c r="G366" s="10" t="s">
        <v>105</v>
      </c>
      <c r="H366" s="7" t="s">
        <v>105</v>
      </c>
      <c r="I366" s="11">
        <v>50000</v>
      </c>
      <c r="J366" s="7">
        <v>6500</v>
      </c>
      <c r="K366" s="7">
        <f t="shared" si="15"/>
        <v>325000000</v>
      </c>
      <c r="L366" s="7">
        <f t="shared" si="16"/>
        <v>463125000</v>
      </c>
      <c r="M366" s="7">
        <f t="shared" si="17"/>
        <v>4875000</v>
      </c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</row>
    <row r="367" spans="1:60" ht="16.5">
      <c r="A367" s="3">
        <v>359</v>
      </c>
      <c r="B367" s="3" t="s">
        <v>835</v>
      </c>
      <c r="C367" s="3" t="s">
        <v>832</v>
      </c>
      <c r="D367" s="3" t="s">
        <v>24</v>
      </c>
      <c r="E367" s="3" t="s">
        <v>617</v>
      </c>
      <c r="F367" s="9" t="s">
        <v>103</v>
      </c>
      <c r="G367" s="10" t="s">
        <v>105</v>
      </c>
      <c r="H367" s="7" t="s">
        <v>105</v>
      </c>
      <c r="I367" s="11">
        <v>50000</v>
      </c>
      <c r="J367" s="7">
        <v>3700</v>
      </c>
      <c r="K367" s="7">
        <f t="shared" si="15"/>
        <v>185000000</v>
      </c>
      <c r="L367" s="7">
        <f t="shared" si="16"/>
        <v>263625000</v>
      </c>
      <c r="M367" s="7">
        <f t="shared" si="17"/>
        <v>2775000</v>
      </c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</row>
    <row r="368" spans="1:60" ht="16.5">
      <c r="A368" s="3">
        <v>360</v>
      </c>
      <c r="B368" s="3" t="s">
        <v>836</v>
      </c>
      <c r="C368" s="3" t="s">
        <v>837</v>
      </c>
      <c r="D368" s="3" t="s">
        <v>24</v>
      </c>
      <c r="E368" s="3" t="s">
        <v>94</v>
      </c>
      <c r="F368" s="9" t="s">
        <v>103</v>
      </c>
      <c r="G368" s="10" t="s">
        <v>105</v>
      </c>
      <c r="H368" s="7" t="s">
        <v>105</v>
      </c>
      <c r="I368" s="11">
        <v>30000</v>
      </c>
      <c r="J368" s="7">
        <v>6998</v>
      </c>
      <c r="K368" s="7">
        <f t="shared" si="15"/>
        <v>209940000</v>
      </c>
      <c r="L368" s="7">
        <f t="shared" si="16"/>
        <v>299164500</v>
      </c>
      <c r="M368" s="7">
        <f t="shared" si="17"/>
        <v>3149100</v>
      </c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</row>
    <row r="369" spans="1:60" ht="16.5">
      <c r="A369" s="3">
        <v>361</v>
      </c>
      <c r="B369" s="3" t="s">
        <v>838</v>
      </c>
      <c r="C369" s="3" t="s">
        <v>839</v>
      </c>
      <c r="D369" s="3" t="s">
        <v>28</v>
      </c>
      <c r="E369" s="3" t="s">
        <v>99</v>
      </c>
      <c r="F369" s="9" t="s">
        <v>103</v>
      </c>
      <c r="G369" s="10" t="s">
        <v>105</v>
      </c>
      <c r="H369" s="7" t="s">
        <v>105</v>
      </c>
      <c r="I369" s="11">
        <v>30000</v>
      </c>
      <c r="J369" s="7">
        <v>2982</v>
      </c>
      <c r="K369" s="7">
        <f t="shared" si="15"/>
        <v>89460000</v>
      </c>
      <c r="L369" s="7">
        <f t="shared" si="16"/>
        <v>127480500</v>
      </c>
      <c r="M369" s="7">
        <f t="shared" si="17"/>
        <v>1341900</v>
      </c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</row>
    <row r="370" spans="1:60" ht="49.5">
      <c r="A370" s="3">
        <v>362</v>
      </c>
      <c r="B370" s="3" t="s">
        <v>840</v>
      </c>
      <c r="C370" s="3" t="s">
        <v>841</v>
      </c>
      <c r="D370" s="3" t="s">
        <v>176</v>
      </c>
      <c r="E370" s="3" t="s">
        <v>842</v>
      </c>
      <c r="F370" s="9" t="s">
        <v>103</v>
      </c>
      <c r="G370" s="10" t="s">
        <v>105</v>
      </c>
      <c r="H370" s="7" t="s">
        <v>105</v>
      </c>
      <c r="I370" s="11">
        <v>50000</v>
      </c>
      <c r="J370" s="7">
        <v>27000</v>
      </c>
      <c r="K370" s="7">
        <f t="shared" si="15"/>
        <v>1350000000</v>
      </c>
      <c r="L370" s="7">
        <f t="shared" si="16"/>
        <v>1923750000</v>
      </c>
      <c r="M370" s="7">
        <f t="shared" si="17"/>
        <v>20250000</v>
      </c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</row>
    <row r="371" spans="1:60" ht="49.5">
      <c r="A371" s="3">
        <v>363</v>
      </c>
      <c r="B371" s="3" t="s">
        <v>843</v>
      </c>
      <c r="C371" s="3" t="s">
        <v>841</v>
      </c>
      <c r="D371" s="3" t="s">
        <v>24</v>
      </c>
      <c r="E371" s="3" t="s">
        <v>844</v>
      </c>
      <c r="F371" s="9" t="s">
        <v>103</v>
      </c>
      <c r="G371" s="10" t="s">
        <v>105</v>
      </c>
      <c r="H371" s="7" t="s">
        <v>105</v>
      </c>
      <c r="I371" s="11">
        <v>30000</v>
      </c>
      <c r="J371" s="7">
        <v>2920</v>
      </c>
      <c r="K371" s="7">
        <f t="shared" si="15"/>
        <v>87600000</v>
      </c>
      <c r="L371" s="7">
        <f t="shared" si="16"/>
        <v>124830000</v>
      </c>
      <c r="M371" s="7">
        <f t="shared" si="17"/>
        <v>1314000</v>
      </c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</row>
    <row r="372" spans="1:60" ht="18.75">
      <c r="A372" s="3">
        <v>364</v>
      </c>
      <c r="B372" s="3" t="s">
        <v>845</v>
      </c>
      <c r="C372" s="3" t="s">
        <v>846</v>
      </c>
      <c r="D372" s="3" t="s">
        <v>17</v>
      </c>
      <c r="E372" s="3" t="s">
        <v>825</v>
      </c>
      <c r="F372" s="9" t="s">
        <v>103</v>
      </c>
      <c r="G372" s="10" t="s">
        <v>105</v>
      </c>
      <c r="H372" s="7" t="s">
        <v>105</v>
      </c>
      <c r="I372" s="11">
        <v>50000</v>
      </c>
      <c r="J372" s="7">
        <v>945</v>
      </c>
      <c r="K372" s="7">
        <f t="shared" si="15"/>
        <v>47250000</v>
      </c>
      <c r="L372" s="7">
        <f t="shared" si="16"/>
        <v>67331250</v>
      </c>
      <c r="M372" s="7">
        <f t="shared" si="17"/>
        <v>708750</v>
      </c>
      <c r="N372" s="41"/>
      <c r="O372" s="41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</row>
    <row r="373" spans="1:60" ht="16.5">
      <c r="A373" s="3">
        <v>365</v>
      </c>
      <c r="B373" s="3" t="s">
        <v>847</v>
      </c>
      <c r="C373" s="3" t="s">
        <v>846</v>
      </c>
      <c r="D373" s="3" t="s">
        <v>176</v>
      </c>
      <c r="E373" s="3" t="s">
        <v>64</v>
      </c>
      <c r="F373" s="9" t="s">
        <v>103</v>
      </c>
      <c r="G373" s="10" t="s">
        <v>173</v>
      </c>
      <c r="H373" s="7" t="s">
        <v>105</v>
      </c>
      <c r="I373" s="11">
        <v>50000</v>
      </c>
      <c r="J373" s="7">
        <v>4200</v>
      </c>
      <c r="K373" s="7">
        <f t="shared" si="15"/>
        <v>210000000</v>
      </c>
      <c r="L373" s="7">
        <f t="shared" si="16"/>
        <v>299250000</v>
      </c>
      <c r="M373" s="7">
        <f t="shared" si="17"/>
        <v>3150000</v>
      </c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</row>
    <row r="374" spans="1:60" ht="49.5">
      <c r="A374" s="3">
        <v>366</v>
      </c>
      <c r="B374" s="3" t="s">
        <v>848</v>
      </c>
      <c r="C374" s="3" t="s">
        <v>849</v>
      </c>
      <c r="D374" s="3" t="s">
        <v>28</v>
      </c>
      <c r="E374" s="3" t="s">
        <v>850</v>
      </c>
      <c r="F374" s="9" t="s">
        <v>103</v>
      </c>
      <c r="G374" s="10" t="s">
        <v>173</v>
      </c>
      <c r="H374" s="7" t="s">
        <v>105</v>
      </c>
      <c r="I374" s="11">
        <v>150000</v>
      </c>
      <c r="J374" s="7">
        <v>8900</v>
      </c>
      <c r="K374" s="7">
        <f t="shared" si="15"/>
        <v>1335000000</v>
      </c>
      <c r="L374" s="7">
        <f t="shared" si="16"/>
        <v>1902375000</v>
      </c>
      <c r="M374" s="7">
        <f t="shared" si="17"/>
        <v>20025000</v>
      </c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</row>
    <row r="375" spans="1:60" ht="49.5">
      <c r="A375" s="3">
        <v>367</v>
      </c>
      <c r="B375" s="3" t="s">
        <v>851</v>
      </c>
      <c r="C375" s="3" t="s">
        <v>849</v>
      </c>
      <c r="D375" s="3" t="s">
        <v>17</v>
      </c>
      <c r="E375" s="3" t="s">
        <v>852</v>
      </c>
      <c r="F375" s="9" t="s">
        <v>103</v>
      </c>
      <c r="G375" s="10" t="s">
        <v>173</v>
      </c>
      <c r="H375" s="7" t="s">
        <v>105</v>
      </c>
      <c r="I375" s="11">
        <v>50000</v>
      </c>
      <c r="J375" s="7">
        <v>1995</v>
      </c>
      <c r="K375" s="7">
        <f t="shared" si="15"/>
        <v>99750000</v>
      </c>
      <c r="L375" s="7">
        <f t="shared" si="16"/>
        <v>142143750</v>
      </c>
      <c r="M375" s="7">
        <f t="shared" si="17"/>
        <v>1496250</v>
      </c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</row>
    <row r="376" spans="1:60" ht="49.5">
      <c r="A376" s="3">
        <v>368</v>
      </c>
      <c r="B376" s="3" t="s">
        <v>853</v>
      </c>
      <c r="C376" s="3" t="s">
        <v>849</v>
      </c>
      <c r="D376" s="3" t="s">
        <v>176</v>
      </c>
      <c r="E376" s="3" t="s">
        <v>850</v>
      </c>
      <c r="F376" s="9" t="s">
        <v>103</v>
      </c>
      <c r="G376" s="10" t="s">
        <v>173</v>
      </c>
      <c r="H376" s="7" t="s">
        <v>105</v>
      </c>
      <c r="I376" s="11">
        <v>50000</v>
      </c>
      <c r="J376" s="7">
        <v>4500</v>
      </c>
      <c r="K376" s="7">
        <f t="shared" si="15"/>
        <v>225000000</v>
      </c>
      <c r="L376" s="7">
        <f t="shared" si="16"/>
        <v>320625000</v>
      </c>
      <c r="M376" s="7">
        <f t="shared" si="17"/>
        <v>3375000</v>
      </c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</row>
    <row r="377" spans="1:60" ht="16.5">
      <c r="A377" s="3">
        <v>369</v>
      </c>
      <c r="B377" s="3" t="s">
        <v>854</v>
      </c>
      <c r="C377" s="3" t="s">
        <v>855</v>
      </c>
      <c r="D377" s="3" t="s">
        <v>17</v>
      </c>
      <c r="E377" s="3" t="s">
        <v>116</v>
      </c>
      <c r="F377" s="9" t="s">
        <v>103</v>
      </c>
      <c r="G377" s="10" t="s">
        <v>173</v>
      </c>
      <c r="H377" s="7" t="s">
        <v>105</v>
      </c>
      <c r="I377" s="11">
        <v>150000</v>
      </c>
      <c r="J377" s="7">
        <v>1995</v>
      </c>
      <c r="K377" s="7">
        <f t="shared" si="15"/>
        <v>299250000</v>
      </c>
      <c r="L377" s="7">
        <f t="shared" si="16"/>
        <v>426431250</v>
      </c>
      <c r="M377" s="7">
        <f t="shared" si="17"/>
        <v>4488750</v>
      </c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</row>
    <row r="378" spans="1:60" ht="33">
      <c r="A378" s="3">
        <v>370</v>
      </c>
      <c r="B378" s="3" t="s">
        <v>856</v>
      </c>
      <c r="C378" s="3" t="s">
        <v>857</v>
      </c>
      <c r="D378" s="3" t="s">
        <v>28</v>
      </c>
      <c r="E378" s="3" t="s">
        <v>221</v>
      </c>
      <c r="F378" s="9" t="s">
        <v>103</v>
      </c>
      <c r="G378" s="10" t="s">
        <v>105</v>
      </c>
      <c r="H378" s="7" t="s">
        <v>105</v>
      </c>
      <c r="I378" s="11">
        <v>100000</v>
      </c>
      <c r="J378" s="7">
        <v>1596</v>
      </c>
      <c r="K378" s="7">
        <f t="shared" si="15"/>
        <v>159600000</v>
      </c>
      <c r="L378" s="7">
        <f t="shared" si="16"/>
        <v>227430000</v>
      </c>
      <c r="M378" s="7">
        <f t="shared" si="17"/>
        <v>2394000</v>
      </c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</row>
    <row r="379" spans="1:60" ht="33">
      <c r="A379" s="3">
        <v>371</v>
      </c>
      <c r="B379" s="3" t="s">
        <v>858</v>
      </c>
      <c r="C379" s="3" t="s">
        <v>857</v>
      </c>
      <c r="D379" s="3" t="s">
        <v>28</v>
      </c>
      <c r="E379" s="3" t="s">
        <v>259</v>
      </c>
      <c r="F379" s="9" t="s">
        <v>103</v>
      </c>
      <c r="G379" s="10" t="s">
        <v>105</v>
      </c>
      <c r="H379" s="7" t="s">
        <v>105</v>
      </c>
      <c r="I379" s="11">
        <v>300000</v>
      </c>
      <c r="J379" s="7">
        <v>2322</v>
      </c>
      <c r="K379" s="7">
        <f t="shared" si="15"/>
        <v>696600000</v>
      </c>
      <c r="L379" s="7">
        <f t="shared" si="16"/>
        <v>992655000</v>
      </c>
      <c r="M379" s="7">
        <f t="shared" si="17"/>
        <v>10449000</v>
      </c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</row>
    <row r="380" spans="1:60" ht="33">
      <c r="A380" s="3">
        <v>372</v>
      </c>
      <c r="B380" s="3" t="s">
        <v>859</v>
      </c>
      <c r="C380" s="3" t="s">
        <v>857</v>
      </c>
      <c r="D380" s="3" t="s">
        <v>28</v>
      </c>
      <c r="E380" s="3" t="s">
        <v>64</v>
      </c>
      <c r="F380" s="9" t="s">
        <v>103</v>
      </c>
      <c r="G380" s="10" t="s">
        <v>105</v>
      </c>
      <c r="H380" s="7" t="s">
        <v>105</v>
      </c>
      <c r="I380" s="11">
        <v>100000</v>
      </c>
      <c r="J380" s="7">
        <v>4800</v>
      </c>
      <c r="K380" s="7">
        <f t="shared" si="15"/>
        <v>480000000</v>
      </c>
      <c r="L380" s="7">
        <f t="shared" si="16"/>
        <v>684000000</v>
      </c>
      <c r="M380" s="7">
        <f t="shared" si="17"/>
        <v>7200000</v>
      </c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</row>
    <row r="381" spans="1:60" ht="18.75">
      <c r="A381" s="3">
        <v>373</v>
      </c>
      <c r="B381" s="3" t="s">
        <v>860</v>
      </c>
      <c r="C381" s="3" t="s">
        <v>861</v>
      </c>
      <c r="D381" s="3" t="s">
        <v>28</v>
      </c>
      <c r="E381" s="3" t="s">
        <v>99</v>
      </c>
      <c r="F381" s="9" t="s">
        <v>103</v>
      </c>
      <c r="G381" s="10" t="s">
        <v>105</v>
      </c>
      <c r="H381" s="7" t="s">
        <v>105</v>
      </c>
      <c r="I381" s="11">
        <v>20000</v>
      </c>
      <c r="J381" s="7">
        <v>6800</v>
      </c>
      <c r="K381" s="7">
        <f t="shared" si="15"/>
        <v>136000000</v>
      </c>
      <c r="L381" s="7">
        <f t="shared" si="16"/>
        <v>193800000</v>
      </c>
      <c r="M381" s="7">
        <f t="shared" si="17"/>
        <v>2040000</v>
      </c>
      <c r="N381" s="41"/>
      <c r="O381" s="41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</row>
    <row r="382" spans="1:60" ht="33">
      <c r="A382" s="3">
        <v>374</v>
      </c>
      <c r="B382" s="3" t="s">
        <v>862</v>
      </c>
      <c r="C382" s="3" t="s">
        <v>863</v>
      </c>
      <c r="D382" s="3" t="s">
        <v>28</v>
      </c>
      <c r="E382" s="3" t="s">
        <v>864</v>
      </c>
      <c r="F382" s="9" t="s">
        <v>865</v>
      </c>
      <c r="G382" s="10" t="s">
        <v>20</v>
      </c>
      <c r="H382" s="7" t="s">
        <v>21</v>
      </c>
      <c r="I382" s="11">
        <v>500</v>
      </c>
      <c r="J382" s="7">
        <v>125000</v>
      </c>
      <c r="K382" s="7">
        <f t="shared" si="15"/>
        <v>62500000</v>
      </c>
      <c r="L382" s="7">
        <f t="shared" si="16"/>
        <v>89062500</v>
      </c>
      <c r="M382" s="7">
        <f t="shared" si="17"/>
        <v>937500</v>
      </c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</row>
    <row r="383" spans="1:60" ht="33">
      <c r="A383" s="3">
        <v>375</v>
      </c>
      <c r="B383" s="3" t="s">
        <v>866</v>
      </c>
      <c r="C383" s="3" t="s">
        <v>863</v>
      </c>
      <c r="D383" s="3" t="s">
        <v>17</v>
      </c>
      <c r="E383" s="3" t="s">
        <v>867</v>
      </c>
      <c r="F383" s="9" t="s">
        <v>865</v>
      </c>
      <c r="G383" s="10" t="s">
        <v>20</v>
      </c>
      <c r="H383" s="7" t="s">
        <v>21</v>
      </c>
      <c r="I383" s="11">
        <v>2500</v>
      </c>
      <c r="J383" s="7">
        <v>168000</v>
      </c>
      <c r="K383" s="7">
        <f t="shared" si="15"/>
        <v>420000000</v>
      </c>
      <c r="L383" s="7">
        <f t="shared" si="16"/>
        <v>598500000</v>
      </c>
      <c r="M383" s="7">
        <f t="shared" si="17"/>
        <v>6300000</v>
      </c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</row>
    <row r="384" spans="1:60" ht="49.5">
      <c r="A384" s="3">
        <v>376</v>
      </c>
      <c r="B384" s="3" t="s">
        <v>868</v>
      </c>
      <c r="C384" s="3" t="s">
        <v>869</v>
      </c>
      <c r="D384" s="3" t="s">
        <v>176</v>
      </c>
      <c r="E384" s="3" t="s">
        <v>122</v>
      </c>
      <c r="F384" s="9" t="s">
        <v>103</v>
      </c>
      <c r="G384" s="10" t="s">
        <v>747</v>
      </c>
      <c r="H384" s="7" t="s">
        <v>105</v>
      </c>
      <c r="I384" s="11">
        <v>30000</v>
      </c>
      <c r="J384" s="7">
        <v>3267</v>
      </c>
      <c r="K384" s="7">
        <f t="shared" si="15"/>
        <v>98010000</v>
      </c>
      <c r="L384" s="7">
        <f t="shared" si="16"/>
        <v>139664250</v>
      </c>
      <c r="M384" s="7">
        <f t="shared" si="17"/>
        <v>1470150</v>
      </c>
      <c r="N384" s="41"/>
      <c r="O384" s="41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</row>
    <row r="385" spans="1:60" ht="49.5">
      <c r="A385" s="3">
        <v>377</v>
      </c>
      <c r="B385" s="3" t="s">
        <v>870</v>
      </c>
      <c r="C385" s="3" t="s">
        <v>869</v>
      </c>
      <c r="D385" s="3" t="s">
        <v>17</v>
      </c>
      <c r="E385" s="3" t="s">
        <v>122</v>
      </c>
      <c r="F385" s="9" t="s">
        <v>103</v>
      </c>
      <c r="G385" s="10" t="s">
        <v>747</v>
      </c>
      <c r="H385" s="7" t="s">
        <v>105</v>
      </c>
      <c r="I385" s="11">
        <v>60000</v>
      </c>
      <c r="J385" s="7">
        <v>2982</v>
      </c>
      <c r="K385" s="7">
        <f t="shared" si="15"/>
        <v>178920000</v>
      </c>
      <c r="L385" s="7">
        <f t="shared" si="16"/>
        <v>254961000</v>
      </c>
      <c r="M385" s="7">
        <f t="shared" si="17"/>
        <v>2683800</v>
      </c>
      <c r="N385" s="41"/>
      <c r="O385" s="41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</row>
    <row r="386" spans="1:60" ht="16.5">
      <c r="A386" s="3">
        <v>378</v>
      </c>
      <c r="B386" s="3" t="s">
        <v>871</v>
      </c>
      <c r="C386" s="3" t="s">
        <v>872</v>
      </c>
      <c r="D386" s="3" t="s">
        <v>24</v>
      </c>
      <c r="E386" s="3" t="s">
        <v>99</v>
      </c>
      <c r="F386" s="9" t="s">
        <v>103</v>
      </c>
      <c r="G386" s="10" t="s">
        <v>105</v>
      </c>
      <c r="H386" s="7" t="s">
        <v>105</v>
      </c>
      <c r="I386" s="11">
        <v>20000</v>
      </c>
      <c r="J386" s="7">
        <v>4300</v>
      </c>
      <c r="K386" s="7">
        <f t="shared" si="15"/>
        <v>86000000</v>
      </c>
      <c r="L386" s="7">
        <f t="shared" si="16"/>
        <v>122550000</v>
      </c>
      <c r="M386" s="7">
        <f t="shared" si="17"/>
        <v>1290000</v>
      </c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</row>
    <row r="387" spans="1:60" ht="16.5">
      <c r="A387" s="3">
        <v>379</v>
      </c>
      <c r="B387" s="3" t="s">
        <v>873</v>
      </c>
      <c r="C387" s="3" t="s">
        <v>872</v>
      </c>
      <c r="D387" s="3" t="s">
        <v>176</v>
      </c>
      <c r="E387" s="3" t="s">
        <v>99</v>
      </c>
      <c r="F387" s="9" t="s">
        <v>103</v>
      </c>
      <c r="G387" s="10" t="s">
        <v>105</v>
      </c>
      <c r="H387" s="7" t="s">
        <v>105</v>
      </c>
      <c r="I387" s="11">
        <v>50000</v>
      </c>
      <c r="J387" s="7">
        <v>4137</v>
      </c>
      <c r="K387" s="7">
        <f t="shared" si="15"/>
        <v>206850000</v>
      </c>
      <c r="L387" s="7">
        <f t="shared" si="16"/>
        <v>294761250</v>
      </c>
      <c r="M387" s="7">
        <f t="shared" si="17"/>
        <v>3102750</v>
      </c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</row>
    <row r="388" spans="1:60" ht="33">
      <c r="A388" s="3">
        <v>380</v>
      </c>
      <c r="B388" s="3" t="s">
        <v>874</v>
      </c>
      <c r="C388" s="3" t="s">
        <v>875</v>
      </c>
      <c r="D388" s="3" t="s">
        <v>176</v>
      </c>
      <c r="E388" s="3" t="s">
        <v>876</v>
      </c>
      <c r="F388" s="9" t="s">
        <v>103</v>
      </c>
      <c r="G388" s="10" t="s">
        <v>105</v>
      </c>
      <c r="H388" s="7" t="s">
        <v>105</v>
      </c>
      <c r="I388" s="11">
        <v>80000</v>
      </c>
      <c r="J388" s="7">
        <v>5000</v>
      </c>
      <c r="K388" s="7">
        <f t="shared" si="15"/>
        <v>400000000</v>
      </c>
      <c r="L388" s="7">
        <f t="shared" si="16"/>
        <v>570000000</v>
      </c>
      <c r="M388" s="7">
        <f t="shared" si="17"/>
        <v>6000000</v>
      </c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</row>
    <row r="389" spans="1:60" ht="33">
      <c r="A389" s="3">
        <v>381</v>
      </c>
      <c r="B389" s="3" t="s">
        <v>877</v>
      </c>
      <c r="C389" s="3" t="s">
        <v>875</v>
      </c>
      <c r="D389" s="3" t="s">
        <v>28</v>
      </c>
      <c r="E389" s="3" t="s">
        <v>878</v>
      </c>
      <c r="F389" s="9" t="s">
        <v>103</v>
      </c>
      <c r="G389" s="10" t="s">
        <v>105</v>
      </c>
      <c r="H389" s="7" t="s">
        <v>105</v>
      </c>
      <c r="I389" s="11">
        <v>80000</v>
      </c>
      <c r="J389" s="7">
        <v>5680</v>
      </c>
      <c r="K389" s="7">
        <f t="shared" si="15"/>
        <v>454400000</v>
      </c>
      <c r="L389" s="7">
        <f t="shared" si="16"/>
        <v>647520000</v>
      </c>
      <c r="M389" s="7">
        <f t="shared" si="17"/>
        <v>6816000</v>
      </c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</row>
    <row r="390" spans="1:60" ht="33">
      <c r="A390" s="3">
        <v>382</v>
      </c>
      <c r="B390" s="3" t="s">
        <v>879</v>
      </c>
      <c r="C390" s="3" t="s">
        <v>875</v>
      </c>
      <c r="D390" s="3" t="s">
        <v>24</v>
      </c>
      <c r="E390" s="3" t="s">
        <v>878</v>
      </c>
      <c r="F390" s="9" t="s">
        <v>103</v>
      </c>
      <c r="G390" s="10" t="s">
        <v>105</v>
      </c>
      <c r="H390" s="7" t="s">
        <v>105</v>
      </c>
      <c r="I390" s="11">
        <v>20000</v>
      </c>
      <c r="J390" s="7">
        <v>3600</v>
      </c>
      <c r="K390" s="7">
        <f t="shared" si="15"/>
        <v>72000000</v>
      </c>
      <c r="L390" s="7">
        <f t="shared" si="16"/>
        <v>102600000</v>
      </c>
      <c r="M390" s="7">
        <f t="shared" si="17"/>
        <v>1080000</v>
      </c>
      <c r="N390" s="41"/>
      <c r="O390" s="41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</row>
    <row r="391" spans="1:60" ht="33">
      <c r="A391" s="3">
        <v>383</v>
      </c>
      <c r="B391" s="3" t="s">
        <v>880</v>
      </c>
      <c r="C391" s="3" t="s">
        <v>875</v>
      </c>
      <c r="D391" s="3" t="s">
        <v>176</v>
      </c>
      <c r="E391" s="3" t="s">
        <v>881</v>
      </c>
      <c r="F391" s="9" t="s">
        <v>103</v>
      </c>
      <c r="G391" s="10" t="s">
        <v>105</v>
      </c>
      <c r="H391" s="7" t="s">
        <v>105</v>
      </c>
      <c r="I391" s="11">
        <v>50000</v>
      </c>
      <c r="J391" s="7">
        <v>3600</v>
      </c>
      <c r="K391" s="7">
        <f t="shared" si="15"/>
        <v>180000000</v>
      </c>
      <c r="L391" s="7">
        <f t="shared" si="16"/>
        <v>256500000</v>
      </c>
      <c r="M391" s="7">
        <f t="shared" si="17"/>
        <v>2700000</v>
      </c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</row>
    <row r="392" spans="1:60" ht="33">
      <c r="A392" s="3">
        <v>384</v>
      </c>
      <c r="B392" s="3" t="s">
        <v>882</v>
      </c>
      <c r="C392" s="3" t="s">
        <v>875</v>
      </c>
      <c r="D392" s="3" t="s">
        <v>28</v>
      </c>
      <c r="E392" s="3" t="s">
        <v>883</v>
      </c>
      <c r="F392" s="9" t="s">
        <v>103</v>
      </c>
      <c r="G392" s="10" t="s">
        <v>173</v>
      </c>
      <c r="H392" s="7" t="s">
        <v>105</v>
      </c>
      <c r="I392" s="11">
        <v>100000</v>
      </c>
      <c r="J392" s="7">
        <v>5680</v>
      </c>
      <c r="K392" s="7">
        <f t="shared" si="15"/>
        <v>568000000</v>
      </c>
      <c r="L392" s="7">
        <f t="shared" si="16"/>
        <v>809400000</v>
      </c>
      <c r="M392" s="7">
        <f t="shared" si="17"/>
        <v>8520000</v>
      </c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</row>
    <row r="393" spans="1:60" ht="33">
      <c r="A393" s="3">
        <v>385</v>
      </c>
      <c r="B393" s="3" t="s">
        <v>884</v>
      </c>
      <c r="C393" s="3" t="s">
        <v>875</v>
      </c>
      <c r="D393" s="3" t="s">
        <v>28</v>
      </c>
      <c r="E393" s="3" t="s">
        <v>885</v>
      </c>
      <c r="F393" s="9" t="s">
        <v>103</v>
      </c>
      <c r="G393" s="10" t="s">
        <v>105</v>
      </c>
      <c r="H393" s="7" t="s">
        <v>105</v>
      </c>
      <c r="I393" s="11">
        <v>80000</v>
      </c>
      <c r="J393" s="7">
        <v>6589</v>
      </c>
      <c r="K393" s="7">
        <f t="shared" ref="K393:K456" si="18">I393*J393</f>
        <v>527120000</v>
      </c>
      <c r="L393" s="7">
        <f t="shared" si="16"/>
        <v>751146000</v>
      </c>
      <c r="M393" s="7">
        <f t="shared" si="17"/>
        <v>7906800</v>
      </c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</row>
    <row r="394" spans="1:60" ht="33">
      <c r="A394" s="3">
        <v>386</v>
      </c>
      <c r="B394" s="3" t="s">
        <v>886</v>
      </c>
      <c r="C394" s="3" t="s">
        <v>875</v>
      </c>
      <c r="D394" s="3" t="s">
        <v>28</v>
      </c>
      <c r="E394" s="3" t="s">
        <v>876</v>
      </c>
      <c r="F394" s="9" t="s">
        <v>103</v>
      </c>
      <c r="G394" s="10" t="s">
        <v>105</v>
      </c>
      <c r="H394" s="7" t="s">
        <v>105</v>
      </c>
      <c r="I394" s="11">
        <v>12000</v>
      </c>
      <c r="J394" s="7">
        <v>6589</v>
      </c>
      <c r="K394" s="7">
        <f t="shared" si="18"/>
        <v>79068000</v>
      </c>
      <c r="L394" s="7">
        <f t="shared" ref="L394:L457" si="19">K394*0.95*1.5</f>
        <v>112671900</v>
      </c>
      <c r="M394" s="7">
        <f t="shared" ref="M394:M457" si="20">K394*1.5%</f>
        <v>1186020</v>
      </c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</row>
    <row r="395" spans="1:60" ht="33">
      <c r="A395" s="3">
        <v>387</v>
      </c>
      <c r="B395" s="3" t="s">
        <v>887</v>
      </c>
      <c r="C395" s="3" t="s">
        <v>875</v>
      </c>
      <c r="D395" s="3" t="s">
        <v>28</v>
      </c>
      <c r="E395" s="3" t="s">
        <v>881</v>
      </c>
      <c r="F395" s="9" t="s">
        <v>103</v>
      </c>
      <c r="G395" s="10" t="s">
        <v>105</v>
      </c>
      <c r="H395" s="7" t="s">
        <v>105</v>
      </c>
      <c r="I395" s="11">
        <v>100000</v>
      </c>
      <c r="J395" s="7">
        <v>5960</v>
      </c>
      <c r="K395" s="7">
        <f t="shared" si="18"/>
        <v>596000000</v>
      </c>
      <c r="L395" s="7">
        <f t="shared" si="19"/>
        <v>849300000</v>
      </c>
      <c r="M395" s="7">
        <f t="shared" si="20"/>
        <v>8940000</v>
      </c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</row>
    <row r="396" spans="1:60" ht="33">
      <c r="A396" s="3">
        <v>388</v>
      </c>
      <c r="B396" s="3" t="s">
        <v>888</v>
      </c>
      <c r="C396" s="3" t="s">
        <v>875</v>
      </c>
      <c r="D396" s="3" t="s">
        <v>176</v>
      </c>
      <c r="E396" s="3" t="s">
        <v>889</v>
      </c>
      <c r="F396" s="9" t="s">
        <v>103</v>
      </c>
      <c r="G396" s="10" t="s">
        <v>105</v>
      </c>
      <c r="H396" s="7" t="s">
        <v>105</v>
      </c>
      <c r="I396" s="11">
        <v>50000</v>
      </c>
      <c r="J396" s="7">
        <v>6300</v>
      </c>
      <c r="K396" s="7">
        <f t="shared" si="18"/>
        <v>315000000</v>
      </c>
      <c r="L396" s="7">
        <f t="shared" si="19"/>
        <v>448875000</v>
      </c>
      <c r="M396" s="7">
        <f t="shared" si="20"/>
        <v>4725000</v>
      </c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</row>
    <row r="397" spans="1:60" ht="33">
      <c r="A397" s="3">
        <v>389</v>
      </c>
      <c r="B397" s="3" t="s">
        <v>890</v>
      </c>
      <c r="C397" s="3" t="s">
        <v>891</v>
      </c>
      <c r="D397" s="3" t="s">
        <v>17</v>
      </c>
      <c r="E397" s="3" t="s">
        <v>892</v>
      </c>
      <c r="F397" s="9" t="s">
        <v>103</v>
      </c>
      <c r="G397" s="10" t="s">
        <v>173</v>
      </c>
      <c r="H397" s="7" t="s">
        <v>105</v>
      </c>
      <c r="I397" s="11">
        <v>20000</v>
      </c>
      <c r="J397" s="7">
        <v>5400</v>
      </c>
      <c r="K397" s="7">
        <f t="shared" si="18"/>
        <v>108000000</v>
      </c>
      <c r="L397" s="7">
        <f t="shared" si="19"/>
        <v>153900000</v>
      </c>
      <c r="M397" s="7">
        <f t="shared" si="20"/>
        <v>1620000</v>
      </c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</row>
    <row r="398" spans="1:60" ht="33">
      <c r="A398" s="3">
        <v>390</v>
      </c>
      <c r="B398" s="3" t="s">
        <v>893</v>
      </c>
      <c r="C398" s="3" t="s">
        <v>891</v>
      </c>
      <c r="D398" s="3" t="s">
        <v>17</v>
      </c>
      <c r="E398" s="3" t="s">
        <v>894</v>
      </c>
      <c r="F398" s="9" t="s">
        <v>103</v>
      </c>
      <c r="G398" s="10" t="s">
        <v>173</v>
      </c>
      <c r="H398" s="7" t="s">
        <v>105</v>
      </c>
      <c r="I398" s="11">
        <v>30000</v>
      </c>
      <c r="J398" s="7">
        <v>2982</v>
      </c>
      <c r="K398" s="7">
        <f t="shared" si="18"/>
        <v>89460000</v>
      </c>
      <c r="L398" s="7">
        <f t="shared" si="19"/>
        <v>127480500</v>
      </c>
      <c r="M398" s="7">
        <f t="shared" si="20"/>
        <v>1341900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</row>
    <row r="399" spans="1:60" ht="33">
      <c r="A399" s="3">
        <v>391</v>
      </c>
      <c r="B399" s="3" t="s">
        <v>895</v>
      </c>
      <c r="C399" s="3" t="s">
        <v>891</v>
      </c>
      <c r="D399" s="3" t="s">
        <v>28</v>
      </c>
      <c r="E399" s="3" t="s">
        <v>896</v>
      </c>
      <c r="F399" s="9" t="s">
        <v>103</v>
      </c>
      <c r="G399" s="10" t="s">
        <v>105</v>
      </c>
      <c r="H399" s="7" t="s">
        <v>105</v>
      </c>
      <c r="I399" s="11">
        <v>50000</v>
      </c>
      <c r="J399" s="7">
        <v>6500</v>
      </c>
      <c r="K399" s="7">
        <f t="shared" si="18"/>
        <v>325000000</v>
      </c>
      <c r="L399" s="7">
        <f t="shared" si="19"/>
        <v>463125000</v>
      </c>
      <c r="M399" s="7">
        <f t="shared" si="20"/>
        <v>4875000</v>
      </c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</row>
    <row r="400" spans="1:60" ht="18.75">
      <c r="A400" s="3">
        <v>392</v>
      </c>
      <c r="B400" s="3" t="s">
        <v>897</v>
      </c>
      <c r="C400" s="3" t="s">
        <v>898</v>
      </c>
      <c r="D400" s="3" t="s">
        <v>176</v>
      </c>
      <c r="E400" s="3" t="s">
        <v>157</v>
      </c>
      <c r="F400" s="9" t="s">
        <v>103</v>
      </c>
      <c r="G400" s="10" t="s">
        <v>105</v>
      </c>
      <c r="H400" s="7" t="s">
        <v>105</v>
      </c>
      <c r="I400" s="11">
        <v>30000</v>
      </c>
      <c r="J400" s="7">
        <v>6500</v>
      </c>
      <c r="K400" s="7">
        <f t="shared" si="18"/>
        <v>195000000</v>
      </c>
      <c r="L400" s="7">
        <f t="shared" si="19"/>
        <v>277875000</v>
      </c>
      <c r="M400" s="7">
        <f t="shared" si="20"/>
        <v>2925000</v>
      </c>
      <c r="N400" s="41"/>
      <c r="O400" s="41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</row>
    <row r="401" spans="1:60" ht="16.5">
      <c r="A401" s="3">
        <v>393</v>
      </c>
      <c r="B401" s="3" t="s">
        <v>899</v>
      </c>
      <c r="C401" s="3" t="s">
        <v>900</v>
      </c>
      <c r="D401" s="3" t="s">
        <v>28</v>
      </c>
      <c r="E401" s="3" t="s">
        <v>567</v>
      </c>
      <c r="F401" s="9" t="s">
        <v>103</v>
      </c>
      <c r="G401" s="10" t="s">
        <v>173</v>
      </c>
      <c r="H401" s="7" t="s">
        <v>105</v>
      </c>
      <c r="I401" s="11">
        <v>80000</v>
      </c>
      <c r="J401" s="7">
        <v>3990</v>
      </c>
      <c r="K401" s="7">
        <f t="shared" si="18"/>
        <v>319200000</v>
      </c>
      <c r="L401" s="7">
        <f t="shared" si="19"/>
        <v>454860000</v>
      </c>
      <c r="M401" s="7">
        <f t="shared" si="20"/>
        <v>4788000</v>
      </c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</row>
    <row r="402" spans="1:60" ht="18.75">
      <c r="A402" s="3">
        <v>394</v>
      </c>
      <c r="B402" s="3" t="s">
        <v>901</v>
      </c>
      <c r="C402" s="3" t="s">
        <v>900</v>
      </c>
      <c r="D402" s="3" t="s">
        <v>17</v>
      </c>
      <c r="E402" s="3" t="s">
        <v>149</v>
      </c>
      <c r="F402" s="9" t="s">
        <v>103</v>
      </c>
      <c r="G402" s="10" t="s">
        <v>104</v>
      </c>
      <c r="H402" s="7" t="s">
        <v>105</v>
      </c>
      <c r="I402" s="11">
        <v>30000</v>
      </c>
      <c r="J402" s="7">
        <v>3990</v>
      </c>
      <c r="K402" s="7">
        <f t="shared" si="18"/>
        <v>119700000</v>
      </c>
      <c r="L402" s="7">
        <f t="shared" si="19"/>
        <v>170572500</v>
      </c>
      <c r="M402" s="7">
        <f t="shared" si="20"/>
        <v>1795500</v>
      </c>
      <c r="N402" s="41"/>
      <c r="O402" s="41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</row>
    <row r="403" spans="1:60" ht="16.5">
      <c r="A403" s="3">
        <v>395</v>
      </c>
      <c r="B403" s="3" t="s">
        <v>902</v>
      </c>
      <c r="C403" s="3" t="s">
        <v>900</v>
      </c>
      <c r="D403" s="3" t="s">
        <v>28</v>
      </c>
      <c r="E403" s="3" t="s">
        <v>567</v>
      </c>
      <c r="F403" s="9" t="s">
        <v>103</v>
      </c>
      <c r="G403" s="10" t="s">
        <v>104</v>
      </c>
      <c r="H403" s="7" t="s">
        <v>105</v>
      </c>
      <c r="I403" s="11">
        <v>50000</v>
      </c>
      <c r="J403" s="7">
        <v>4000</v>
      </c>
      <c r="K403" s="7">
        <f t="shared" si="18"/>
        <v>200000000</v>
      </c>
      <c r="L403" s="7">
        <f t="shared" si="19"/>
        <v>285000000</v>
      </c>
      <c r="M403" s="7">
        <f t="shared" si="20"/>
        <v>3000000</v>
      </c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</row>
    <row r="404" spans="1:60" ht="16.5">
      <c r="A404" s="3">
        <v>396</v>
      </c>
      <c r="B404" s="3" t="s">
        <v>903</v>
      </c>
      <c r="C404" s="3" t="s">
        <v>900</v>
      </c>
      <c r="D404" s="3" t="s">
        <v>28</v>
      </c>
      <c r="E404" s="3" t="s">
        <v>99</v>
      </c>
      <c r="F404" s="9" t="s">
        <v>103</v>
      </c>
      <c r="G404" s="10" t="s">
        <v>104</v>
      </c>
      <c r="H404" s="7" t="s">
        <v>105</v>
      </c>
      <c r="I404" s="11">
        <v>30000</v>
      </c>
      <c r="J404" s="7">
        <v>5481</v>
      </c>
      <c r="K404" s="7">
        <f t="shared" si="18"/>
        <v>164430000</v>
      </c>
      <c r="L404" s="7">
        <f t="shared" si="19"/>
        <v>234312750</v>
      </c>
      <c r="M404" s="7">
        <f t="shared" si="20"/>
        <v>2466450</v>
      </c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</row>
    <row r="405" spans="1:60" ht="16.5">
      <c r="A405" s="3">
        <v>397</v>
      </c>
      <c r="B405" s="3" t="s">
        <v>904</v>
      </c>
      <c r="C405" s="3" t="s">
        <v>900</v>
      </c>
      <c r="D405" s="3" t="s">
        <v>17</v>
      </c>
      <c r="E405" s="3" t="s">
        <v>149</v>
      </c>
      <c r="F405" s="9" t="s">
        <v>103</v>
      </c>
      <c r="G405" s="10" t="s">
        <v>104</v>
      </c>
      <c r="H405" s="7" t="s">
        <v>105</v>
      </c>
      <c r="I405" s="11">
        <v>30000</v>
      </c>
      <c r="J405" s="7">
        <v>4200</v>
      </c>
      <c r="K405" s="7">
        <f t="shared" si="18"/>
        <v>126000000</v>
      </c>
      <c r="L405" s="7">
        <f t="shared" si="19"/>
        <v>179550000</v>
      </c>
      <c r="M405" s="7">
        <f t="shared" si="20"/>
        <v>1890000</v>
      </c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</row>
    <row r="406" spans="1:60" ht="16.5">
      <c r="A406" s="3">
        <v>398</v>
      </c>
      <c r="B406" s="3" t="s">
        <v>905</v>
      </c>
      <c r="C406" s="3" t="s">
        <v>900</v>
      </c>
      <c r="D406" s="3" t="s">
        <v>24</v>
      </c>
      <c r="E406" s="3" t="s">
        <v>99</v>
      </c>
      <c r="F406" s="9" t="s">
        <v>103</v>
      </c>
      <c r="G406" s="10" t="s">
        <v>104</v>
      </c>
      <c r="H406" s="7" t="s">
        <v>105</v>
      </c>
      <c r="I406" s="11">
        <v>50000</v>
      </c>
      <c r="J406" s="7">
        <v>3200</v>
      </c>
      <c r="K406" s="7">
        <f t="shared" si="18"/>
        <v>160000000</v>
      </c>
      <c r="L406" s="7">
        <f t="shared" si="19"/>
        <v>228000000</v>
      </c>
      <c r="M406" s="7">
        <f t="shared" si="20"/>
        <v>2400000</v>
      </c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</row>
    <row r="407" spans="1:60" ht="16.5">
      <c r="A407" s="3">
        <v>399</v>
      </c>
      <c r="B407" s="3" t="s">
        <v>906</v>
      </c>
      <c r="C407" s="3" t="s">
        <v>907</v>
      </c>
      <c r="D407" s="3" t="s">
        <v>17</v>
      </c>
      <c r="E407" s="3" t="s">
        <v>908</v>
      </c>
      <c r="F407" s="9" t="s">
        <v>103</v>
      </c>
      <c r="G407" s="10" t="s">
        <v>173</v>
      </c>
      <c r="H407" s="7" t="s">
        <v>105</v>
      </c>
      <c r="I407" s="11">
        <v>30000</v>
      </c>
      <c r="J407" s="7">
        <v>4000</v>
      </c>
      <c r="K407" s="7">
        <f t="shared" si="18"/>
        <v>120000000</v>
      </c>
      <c r="L407" s="7">
        <f t="shared" si="19"/>
        <v>171000000</v>
      </c>
      <c r="M407" s="7">
        <f t="shared" si="20"/>
        <v>1800000</v>
      </c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</row>
    <row r="408" spans="1:60" ht="33">
      <c r="A408" s="3">
        <v>400</v>
      </c>
      <c r="B408" s="3" t="s">
        <v>909</v>
      </c>
      <c r="C408" s="3" t="s">
        <v>910</v>
      </c>
      <c r="D408" s="3" t="s">
        <v>17</v>
      </c>
      <c r="E408" s="3" t="s">
        <v>365</v>
      </c>
      <c r="F408" s="9" t="s">
        <v>103</v>
      </c>
      <c r="G408" s="10" t="s">
        <v>336</v>
      </c>
      <c r="H408" s="7" t="s">
        <v>105</v>
      </c>
      <c r="I408" s="11">
        <v>100000</v>
      </c>
      <c r="J408" s="7">
        <v>1260</v>
      </c>
      <c r="K408" s="7">
        <f t="shared" si="18"/>
        <v>126000000</v>
      </c>
      <c r="L408" s="7">
        <f t="shared" si="19"/>
        <v>179550000</v>
      </c>
      <c r="M408" s="7">
        <f t="shared" si="20"/>
        <v>1890000</v>
      </c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</row>
    <row r="409" spans="1:60" ht="49.5">
      <c r="A409" s="3">
        <v>401</v>
      </c>
      <c r="B409" s="3" t="s">
        <v>911</v>
      </c>
      <c r="C409" s="3" t="s">
        <v>912</v>
      </c>
      <c r="D409" s="3" t="s">
        <v>28</v>
      </c>
      <c r="E409" s="3" t="s">
        <v>913</v>
      </c>
      <c r="F409" s="9" t="s">
        <v>103</v>
      </c>
      <c r="G409" s="10" t="s">
        <v>173</v>
      </c>
      <c r="H409" s="7" t="s">
        <v>105</v>
      </c>
      <c r="I409" s="11">
        <v>50000</v>
      </c>
      <c r="J409" s="7">
        <v>8700</v>
      </c>
      <c r="K409" s="7">
        <f t="shared" si="18"/>
        <v>435000000</v>
      </c>
      <c r="L409" s="7">
        <f t="shared" si="19"/>
        <v>619875000</v>
      </c>
      <c r="M409" s="7">
        <f t="shared" si="20"/>
        <v>6525000</v>
      </c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</row>
    <row r="410" spans="1:60" ht="49.5">
      <c r="A410" s="3">
        <v>402</v>
      </c>
      <c r="B410" s="3" t="s">
        <v>914</v>
      </c>
      <c r="C410" s="3" t="s">
        <v>915</v>
      </c>
      <c r="D410" s="3" t="s">
        <v>176</v>
      </c>
      <c r="E410" s="3" t="s">
        <v>913</v>
      </c>
      <c r="F410" s="9" t="s">
        <v>103</v>
      </c>
      <c r="G410" s="10" t="s">
        <v>173</v>
      </c>
      <c r="H410" s="7" t="s">
        <v>105</v>
      </c>
      <c r="I410" s="11">
        <v>400000</v>
      </c>
      <c r="J410" s="7">
        <v>3990</v>
      </c>
      <c r="K410" s="7">
        <f t="shared" si="18"/>
        <v>1596000000</v>
      </c>
      <c r="L410" s="7">
        <f t="shared" si="19"/>
        <v>2274300000</v>
      </c>
      <c r="M410" s="7">
        <f t="shared" si="20"/>
        <v>23940000</v>
      </c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</row>
    <row r="411" spans="1:60" ht="49.5">
      <c r="A411" s="3">
        <v>403</v>
      </c>
      <c r="B411" s="3" t="s">
        <v>916</v>
      </c>
      <c r="C411" s="3" t="s">
        <v>912</v>
      </c>
      <c r="D411" s="3" t="s">
        <v>24</v>
      </c>
      <c r="E411" s="3" t="s">
        <v>917</v>
      </c>
      <c r="F411" s="9" t="s">
        <v>103</v>
      </c>
      <c r="G411" s="10" t="s">
        <v>173</v>
      </c>
      <c r="H411" s="7" t="s">
        <v>105</v>
      </c>
      <c r="I411" s="11">
        <v>50000</v>
      </c>
      <c r="J411" s="7">
        <v>6300</v>
      </c>
      <c r="K411" s="7">
        <f t="shared" si="18"/>
        <v>315000000</v>
      </c>
      <c r="L411" s="7">
        <f t="shared" si="19"/>
        <v>448875000</v>
      </c>
      <c r="M411" s="7">
        <f t="shared" si="20"/>
        <v>4725000</v>
      </c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</row>
    <row r="412" spans="1:60" ht="49.5">
      <c r="A412" s="3">
        <v>404</v>
      </c>
      <c r="B412" s="3" t="s">
        <v>918</v>
      </c>
      <c r="C412" s="3" t="s">
        <v>919</v>
      </c>
      <c r="D412" s="3" t="s">
        <v>17</v>
      </c>
      <c r="E412" s="3" t="s">
        <v>920</v>
      </c>
      <c r="F412" s="9" t="s">
        <v>103</v>
      </c>
      <c r="G412" s="10" t="s">
        <v>336</v>
      </c>
      <c r="H412" s="7" t="s">
        <v>105</v>
      </c>
      <c r="I412" s="11">
        <v>80000</v>
      </c>
      <c r="J412" s="7">
        <v>6350</v>
      </c>
      <c r="K412" s="7">
        <f t="shared" si="18"/>
        <v>508000000</v>
      </c>
      <c r="L412" s="7">
        <f t="shared" si="19"/>
        <v>723900000</v>
      </c>
      <c r="M412" s="7">
        <f t="shared" si="20"/>
        <v>7620000</v>
      </c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</row>
    <row r="413" spans="1:60" ht="16.5">
      <c r="A413" s="3">
        <v>405</v>
      </c>
      <c r="B413" s="3" t="s">
        <v>921</v>
      </c>
      <c r="C413" s="3" t="s">
        <v>922</v>
      </c>
      <c r="D413" s="3" t="s">
        <v>17</v>
      </c>
      <c r="E413" s="3" t="s">
        <v>365</v>
      </c>
      <c r="F413" s="9" t="s">
        <v>103</v>
      </c>
      <c r="G413" s="10" t="s">
        <v>104</v>
      </c>
      <c r="H413" s="7" t="s">
        <v>105</v>
      </c>
      <c r="I413" s="11">
        <v>50000</v>
      </c>
      <c r="J413" s="7">
        <v>3200</v>
      </c>
      <c r="K413" s="7">
        <f t="shared" si="18"/>
        <v>160000000</v>
      </c>
      <c r="L413" s="7">
        <f t="shared" si="19"/>
        <v>228000000</v>
      </c>
      <c r="M413" s="7">
        <f t="shared" si="20"/>
        <v>2400000</v>
      </c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</row>
    <row r="414" spans="1:60" ht="33">
      <c r="A414" s="3">
        <v>406</v>
      </c>
      <c r="B414" s="3" t="s">
        <v>923</v>
      </c>
      <c r="C414" s="3" t="s">
        <v>922</v>
      </c>
      <c r="D414" s="3" t="s">
        <v>17</v>
      </c>
      <c r="E414" s="3" t="s">
        <v>723</v>
      </c>
      <c r="F414" s="9" t="s">
        <v>103</v>
      </c>
      <c r="G414" s="10" t="s">
        <v>336</v>
      </c>
      <c r="H414" s="7" t="s">
        <v>105</v>
      </c>
      <c r="I414" s="11">
        <v>30000</v>
      </c>
      <c r="J414" s="7">
        <v>1995</v>
      </c>
      <c r="K414" s="7">
        <f t="shared" si="18"/>
        <v>59850000</v>
      </c>
      <c r="L414" s="7">
        <f t="shared" si="19"/>
        <v>85286250</v>
      </c>
      <c r="M414" s="7">
        <f t="shared" si="20"/>
        <v>897750</v>
      </c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</row>
    <row r="415" spans="1:60" ht="16.5">
      <c r="A415" s="3">
        <v>407</v>
      </c>
      <c r="B415" s="3" t="s">
        <v>924</v>
      </c>
      <c r="C415" s="3" t="s">
        <v>922</v>
      </c>
      <c r="D415" s="3" t="s">
        <v>176</v>
      </c>
      <c r="E415" s="3" t="s">
        <v>597</v>
      </c>
      <c r="F415" s="9" t="s">
        <v>103</v>
      </c>
      <c r="G415" s="10" t="s">
        <v>173</v>
      </c>
      <c r="H415" s="7" t="s">
        <v>105</v>
      </c>
      <c r="I415" s="11">
        <v>80000</v>
      </c>
      <c r="J415" s="7">
        <v>4290</v>
      </c>
      <c r="K415" s="7">
        <f t="shared" si="18"/>
        <v>343200000</v>
      </c>
      <c r="L415" s="7">
        <f t="shared" si="19"/>
        <v>489060000</v>
      </c>
      <c r="M415" s="7">
        <f t="shared" si="20"/>
        <v>5148000</v>
      </c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</row>
    <row r="416" spans="1:60" ht="49.5">
      <c r="A416" s="3">
        <v>408</v>
      </c>
      <c r="B416" s="3" t="s">
        <v>925</v>
      </c>
      <c r="C416" s="3" t="s">
        <v>926</v>
      </c>
      <c r="D416" s="3" t="s">
        <v>24</v>
      </c>
      <c r="E416" s="3" t="s">
        <v>927</v>
      </c>
      <c r="F416" s="9" t="s">
        <v>103</v>
      </c>
      <c r="G416" s="10" t="s">
        <v>173</v>
      </c>
      <c r="H416" s="7" t="s">
        <v>105</v>
      </c>
      <c r="I416" s="11">
        <v>20000</v>
      </c>
      <c r="J416" s="7">
        <v>11500</v>
      </c>
      <c r="K416" s="7">
        <f t="shared" si="18"/>
        <v>230000000</v>
      </c>
      <c r="L416" s="7">
        <f t="shared" si="19"/>
        <v>327750000</v>
      </c>
      <c r="M416" s="7">
        <f t="shared" si="20"/>
        <v>3450000</v>
      </c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</row>
    <row r="417" spans="1:60" ht="49.5">
      <c r="A417" s="3">
        <v>409</v>
      </c>
      <c r="B417" s="3" t="s">
        <v>928</v>
      </c>
      <c r="C417" s="3" t="s">
        <v>926</v>
      </c>
      <c r="D417" s="3" t="s">
        <v>176</v>
      </c>
      <c r="E417" s="3" t="s">
        <v>917</v>
      </c>
      <c r="F417" s="9" t="s">
        <v>103</v>
      </c>
      <c r="G417" s="10" t="s">
        <v>173</v>
      </c>
      <c r="H417" s="7" t="s">
        <v>105</v>
      </c>
      <c r="I417" s="11">
        <v>20000</v>
      </c>
      <c r="J417" s="7">
        <v>7450</v>
      </c>
      <c r="K417" s="7">
        <f t="shared" si="18"/>
        <v>149000000</v>
      </c>
      <c r="L417" s="7">
        <f t="shared" si="19"/>
        <v>212325000</v>
      </c>
      <c r="M417" s="7">
        <f t="shared" si="20"/>
        <v>2235000</v>
      </c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</row>
    <row r="418" spans="1:60" ht="49.5">
      <c r="A418" s="3">
        <v>410</v>
      </c>
      <c r="B418" s="3" t="s">
        <v>929</v>
      </c>
      <c r="C418" s="3" t="s">
        <v>930</v>
      </c>
      <c r="D418" s="3" t="s">
        <v>17</v>
      </c>
      <c r="E418" s="3" t="s">
        <v>917</v>
      </c>
      <c r="F418" s="9" t="s">
        <v>103</v>
      </c>
      <c r="G418" s="10" t="s">
        <v>336</v>
      </c>
      <c r="H418" s="7" t="s">
        <v>105</v>
      </c>
      <c r="I418" s="11">
        <v>150000</v>
      </c>
      <c r="J418" s="7">
        <v>5100</v>
      </c>
      <c r="K418" s="7">
        <f t="shared" si="18"/>
        <v>765000000</v>
      </c>
      <c r="L418" s="7">
        <f t="shared" si="19"/>
        <v>1090125000</v>
      </c>
      <c r="M418" s="7">
        <f t="shared" si="20"/>
        <v>11475000</v>
      </c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</row>
    <row r="419" spans="1:60" ht="49.5">
      <c r="A419" s="3">
        <v>411</v>
      </c>
      <c r="B419" s="3" t="s">
        <v>931</v>
      </c>
      <c r="C419" s="3" t="s">
        <v>926</v>
      </c>
      <c r="D419" s="3" t="s">
        <v>17</v>
      </c>
      <c r="E419" s="3" t="s">
        <v>932</v>
      </c>
      <c r="F419" s="9" t="s">
        <v>103</v>
      </c>
      <c r="G419" s="10" t="s">
        <v>173</v>
      </c>
      <c r="H419" s="7" t="s">
        <v>105</v>
      </c>
      <c r="I419" s="11">
        <v>50000</v>
      </c>
      <c r="J419" s="7">
        <v>2250</v>
      </c>
      <c r="K419" s="7">
        <f t="shared" si="18"/>
        <v>112500000</v>
      </c>
      <c r="L419" s="7">
        <f t="shared" si="19"/>
        <v>160312500</v>
      </c>
      <c r="M419" s="7">
        <f t="shared" si="20"/>
        <v>1687500</v>
      </c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</row>
    <row r="420" spans="1:60" ht="33">
      <c r="A420" s="3">
        <v>412</v>
      </c>
      <c r="B420" s="3" t="s">
        <v>933</v>
      </c>
      <c r="C420" s="3" t="s">
        <v>934</v>
      </c>
      <c r="D420" s="3" t="s">
        <v>28</v>
      </c>
      <c r="E420" s="3" t="s">
        <v>935</v>
      </c>
      <c r="F420" s="9" t="s">
        <v>865</v>
      </c>
      <c r="G420" s="10" t="s">
        <v>20</v>
      </c>
      <c r="H420" s="7" t="s">
        <v>21</v>
      </c>
      <c r="I420" s="11">
        <v>100</v>
      </c>
      <c r="J420" s="7">
        <v>30000</v>
      </c>
      <c r="K420" s="7">
        <f t="shared" si="18"/>
        <v>3000000</v>
      </c>
      <c r="L420" s="7">
        <f t="shared" si="19"/>
        <v>4275000</v>
      </c>
      <c r="M420" s="7">
        <f t="shared" si="20"/>
        <v>45000</v>
      </c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</row>
    <row r="421" spans="1:60" ht="49.5">
      <c r="A421" s="3">
        <v>413</v>
      </c>
      <c r="B421" s="3" t="s">
        <v>936</v>
      </c>
      <c r="C421" s="3" t="s">
        <v>934</v>
      </c>
      <c r="D421" s="3" t="s">
        <v>17</v>
      </c>
      <c r="E421" s="3" t="s">
        <v>937</v>
      </c>
      <c r="F421" s="9" t="s">
        <v>865</v>
      </c>
      <c r="G421" s="10" t="s">
        <v>20</v>
      </c>
      <c r="H421" s="7" t="s">
        <v>938</v>
      </c>
      <c r="I421" s="11">
        <v>100</v>
      </c>
      <c r="J421" s="7">
        <v>16000</v>
      </c>
      <c r="K421" s="7">
        <f t="shared" si="18"/>
        <v>1600000</v>
      </c>
      <c r="L421" s="7">
        <f t="shared" si="19"/>
        <v>2280000</v>
      </c>
      <c r="M421" s="7">
        <f t="shared" si="20"/>
        <v>24000</v>
      </c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</row>
    <row r="422" spans="1:60" ht="16.5">
      <c r="A422" s="3">
        <v>414</v>
      </c>
      <c r="B422" s="3" t="s">
        <v>939</v>
      </c>
      <c r="C422" s="3" t="s">
        <v>934</v>
      </c>
      <c r="D422" s="3" t="s">
        <v>17</v>
      </c>
      <c r="E422" s="3" t="s">
        <v>940</v>
      </c>
      <c r="F422" s="9" t="s">
        <v>103</v>
      </c>
      <c r="G422" s="10" t="s">
        <v>173</v>
      </c>
      <c r="H422" s="7" t="s">
        <v>105</v>
      </c>
      <c r="I422" s="11">
        <v>3000</v>
      </c>
      <c r="J422" s="7">
        <v>650</v>
      </c>
      <c r="K422" s="7">
        <f t="shared" si="18"/>
        <v>1950000</v>
      </c>
      <c r="L422" s="7">
        <f t="shared" si="19"/>
        <v>2778750</v>
      </c>
      <c r="M422" s="7">
        <f t="shared" si="20"/>
        <v>29250</v>
      </c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</row>
    <row r="423" spans="1:60" ht="49.5">
      <c r="A423" s="3">
        <v>415</v>
      </c>
      <c r="B423" s="3" t="s">
        <v>941</v>
      </c>
      <c r="C423" s="3" t="s">
        <v>942</v>
      </c>
      <c r="D423" s="3" t="s">
        <v>28</v>
      </c>
      <c r="E423" s="3" t="s">
        <v>943</v>
      </c>
      <c r="F423" s="9" t="s">
        <v>865</v>
      </c>
      <c r="G423" s="10" t="s">
        <v>20</v>
      </c>
      <c r="H423" s="7" t="s">
        <v>938</v>
      </c>
      <c r="I423" s="11">
        <v>200</v>
      </c>
      <c r="J423" s="7">
        <v>90000</v>
      </c>
      <c r="K423" s="7">
        <f t="shared" si="18"/>
        <v>18000000</v>
      </c>
      <c r="L423" s="7">
        <f t="shared" si="19"/>
        <v>25650000</v>
      </c>
      <c r="M423" s="7">
        <f t="shared" si="20"/>
        <v>270000</v>
      </c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</row>
    <row r="424" spans="1:60" ht="49.5">
      <c r="A424" s="3">
        <v>416</v>
      </c>
      <c r="B424" s="3" t="s">
        <v>944</v>
      </c>
      <c r="C424" s="3" t="s">
        <v>945</v>
      </c>
      <c r="D424" s="3" t="s">
        <v>28</v>
      </c>
      <c r="E424" s="3" t="s">
        <v>946</v>
      </c>
      <c r="F424" s="9" t="s">
        <v>865</v>
      </c>
      <c r="G424" s="10" t="s">
        <v>20</v>
      </c>
      <c r="H424" s="7" t="s">
        <v>938</v>
      </c>
      <c r="I424" s="11">
        <v>200</v>
      </c>
      <c r="J424" s="7">
        <v>45000</v>
      </c>
      <c r="K424" s="7">
        <f t="shared" si="18"/>
        <v>9000000</v>
      </c>
      <c r="L424" s="7">
        <f t="shared" si="19"/>
        <v>12825000</v>
      </c>
      <c r="M424" s="7">
        <f t="shared" si="20"/>
        <v>135000</v>
      </c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</row>
    <row r="425" spans="1:60" ht="16.5">
      <c r="A425" s="3">
        <v>417</v>
      </c>
      <c r="B425" s="3" t="s">
        <v>947</v>
      </c>
      <c r="C425" s="3" t="s">
        <v>948</v>
      </c>
      <c r="D425" s="3" t="s">
        <v>28</v>
      </c>
      <c r="E425" s="3" t="s">
        <v>99</v>
      </c>
      <c r="F425" s="9" t="s">
        <v>103</v>
      </c>
      <c r="G425" s="10" t="s">
        <v>173</v>
      </c>
      <c r="H425" s="7" t="s">
        <v>105</v>
      </c>
      <c r="I425" s="11">
        <v>20000</v>
      </c>
      <c r="J425" s="7">
        <v>6650</v>
      </c>
      <c r="K425" s="7">
        <f t="shared" si="18"/>
        <v>133000000</v>
      </c>
      <c r="L425" s="7">
        <f t="shared" si="19"/>
        <v>189525000</v>
      </c>
      <c r="M425" s="7">
        <f t="shared" si="20"/>
        <v>1995000</v>
      </c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</row>
    <row r="426" spans="1:60" ht="16.5">
      <c r="A426" s="3">
        <v>418</v>
      </c>
      <c r="B426" s="3" t="s">
        <v>949</v>
      </c>
      <c r="C426" s="3" t="s">
        <v>948</v>
      </c>
      <c r="D426" s="3" t="s">
        <v>24</v>
      </c>
      <c r="E426" s="3" t="s">
        <v>771</v>
      </c>
      <c r="F426" s="9" t="s">
        <v>103</v>
      </c>
      <c r="G426" s="10" t="s">
        <v>173</v>
      </c>
      <c r="H426" s="7" t="s">
        <v>105</v>
      </c>
      <c r="I426" s="11">
        <v>20000</v>
      </c>
      <c r="J426" s="7">
        <v>4000</v>
      </c>
      <c r="K426" s="7">
        <f t="shared" si="18"/>
        <v>80000000</v>
      </c>
      <c r="L426" s="7">
        <f t="shared" si="19"/>
        <v>114000000</v>
      </c>
      <c r="M426" s="7">
        <f t="shared" si="20"/>
        <v>1200000</v>
      </c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</row>
    <row r="427" spans="1:60" ht="16.5">
      <c r="A427" s="3">
        <v>419</v>
      </c>
      <c r="B427" s="3" t="s">
        <v>950</v>
      </c>
      <c r="C427" s="3" t="s">
        <v>948</v>
      </c>
      <c r="D427" s="3" t="s">
        <v>17</v>
      </c>
      <c r="E427" s="3" t="s">
        <v>567</v>
      </c>
      <c r="F427" s="9" t="s">
        <v>103</v>
      </c>
      <c r="G427" s="10" t="s">
        <v>173</v>
      </c>
      <c r="H427" s="7" t="s">
        <v>105</v>
      </c>
      <c r="I427" s="11">
        <v>30000</v>
      </c>
      <c r="J427" s="7">
        <v>2500</v>
      </c>
      <c r="K427" s="7">
        <f t="shared" si="18"/>
        <v>75000000</v>
      </c>
      <c r="L427" s="7">
        <f t="shared" si="19"/>
        <v>106875000</v>
      </c>
      <c r="M427" s="7">
        <f t="shared" si="20"/>
        <v>1125000</v>
      </c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</row>
    <row r="428" spans="1:60" ht="49.5">
      <c r="A428" s="3">
        <v>420</v>
      </c>
      <c r="B428" s="3" t="s">
        <v>951</v>
      </c>
      <c r="C428" s="3" t="s">
        <v>952</v>
      </c>
      <c r="D428" s="3" t="s">
        <v>17</v>
      </c>
      <c r="E428" s="3" t="s">
        <v>64</v>
      </c>
      <c r="F428" s="9" t="s">
        <v>103</v>
      </c>
      <c r="G428" s="10" t="s">
        <v>953</v>
      </c>
      <c r="H428" s="7" t="s">
        <v>105</v>
      </c>
      <c r="I428" s="11">
        <v>100000</v>
      </c>
      <c r="J428" s="7">
        <v>450</v>
      </c>
      <c r="K428" s="7">
        <f t="shared" si="18"/>
        <v>45000000</v>
      </c>
      <c r="L428" s="7">
        <f t="shared" si="19"/>
        <v>64125000</v>
      </c>
      <c r="M428" s="7">
        <f t="shared" si="20"/>
        <v>675000</v>
      </c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</row>
    <row r="429" spans="1:60" ht="82.5">
      <c r="A429" s="3">
        <v>421</v>
      </c>
      <c r="B429" s="3" t="s">
        <v>954</v>
      </c>
      <c r="C429" s="3" t="s">
        <v>955</v>
      </c>
      <c r="D429" s="3" t="s">
        <v>17</v>
      </c>
      <c r="E429" s="3" t="s">
        <v>956</v>
      </c>
      <c r="F429" s="9" t="s">
        <v>103</v>
      </c>
      <c r="G429" s="10" t="s">
        <v>957</v>
      </c>
      <c r="H429" s="7" t="s">
        <v>197</v>
      </c>
      <c r="I429" s="11">
        <v>50000</v>
      </c>
      <c r="J429" s="7">
        <v>2500</v>
      </c>
      <c r="K429" s="7">
        <f t="shared" si="18"/>
        <v>125000000</v>
      </c>
      <c r="L429" s="7">
        <f t="shared" si="19"/>
        <v>178125000</v>
      </c>
      <c r="M429" s="7">
        <f t="shared" si="20"/>
        <v>1875000</v>
      </c>
      <c r="N429" s="41"/>
      <c r="O429" s="41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</row>
    <row r="430" spans="1:60" ht="33">
      <c r="A430" s="3">
        <v>422</v>
      </c>
      <c r="B430" s="3" t="s">
        <v>958</v>
      </c>
      <c r="C430" s="3" t="s">
        <v>955</v>
      </c>
      <c r="D430" s="3" t="s">
        <v>28</v>
      </c>
      <c r="E430" s="3" t="s">
        <v>64</v>
      </c>
      <c r="F430" s="9" t="s">
        <v>103</v>
      </c>
      <c r="G430" s="10" t="s">
        <v>173</v>
      </c>
      <c r="H430" s="7" t="s">
        <v>105</v>
      </c>
      <c r="I430" s="11">
        <v>30000</v>
      </c>
      <c r="J430" s="7">
        <v>2919</v>
      </c>
      <c r="K430" s="7">
        <f t="shared" si="18"/>
        <v>87570000</v>
      </c>
      <c r="L430" s="7">
        <f t="shared" si="19"/>
        <v>124787250</v>
      </c>
      <c r="M430" s="7">
        <f t="shared" si="20"/>
        <v>1313550</v>
      </c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</row>
    <row r="431" spans="1:60" ht="49.5">
      <c r="A431" s="3">
        <v>423</v>
      </c>
      <c r="B431" s="3" t="s">
        <v>959</v>
      </c>
      <c r="C431" s="3" t="s">
        <v>955</v>
      </c>
      <c r="D431" s="3" t="s">
        <v>17</v>
      </c>
      <c r="E431" s="3" t="s">
        <v>825</v>
      </c>
      <c r="F431" s="9" t="s">
        <v>103</v>
      </c>
      <c r="G431" s="10" t="s">
        <v>953</v>
      </c>
      <c r="H431" s="7" t="s">
        <v>105</v>
      </c>
      <c r="I431" s="11">
        <v>200000</v>
      </c>
      <c r="J431" s="7">
        <v>265</v>
      </c>
      <c r="K431" s="7">
        <f t="shared" si="18"/>
        <v>53000000</v>
      </c>
      <c r="L431" s="7">
        <f t="shared" si="19"/>
        <v>75525000</v>
      </c>
      <c r="M431" s="7">
        <f t="shared" si="20"/>
        <v>795000</v>
      </c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</row>
    <row r="432" spans="1:60" ht="49.5">
      <c r="A432" s="3">
        <v>424</v>
      </c>
      <c r="B432" s="3" t="s">
        <v>960</v>
      </c>
      <c r="C432" s="3" t="s">
        <v>961</v>
      </c>
      <c r="D432" s="3" t="s">
        <v>176</v>
      </c>
      <c r="E432" s="3" t="s">
        <v>962</v>
      </c>
      <c r="F432" s="9" t="s">
        <v>103</v>
      </c>
      <c r="G432" s="10" t="s">
        <v>173</v>
      </c>
      <c r="H432" s="7" t="s">
        <v>105</v>
      </c>
      <c r="I432" s="11">
        <v>20000</v>
      </c>
      <c r="J432" s="7">
        <v>5000</v>
      </c>
      <c r="K432" s="7">
        <f t="shared" si="18"/>
        <v>100000000</v>
      </c>
      <c r="L432" s="7">
        <f t="shared" si="19"/>
        <v>142500000</v>
      </c>
      <c r="M432" s="7">
        <f t="shared" si="20"/>
        <v>1500000</v>
      </c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</row>
    <row r="433" spans="1:60" ht="49.5">
      <c r="A433" s="3">
        <v>425</v>
      </c>
      <c r="B433" s="3" t="s">
        <v>963</v>
      </c>
      <c r="C433" s="3" t="s">
        <v>961</v>
      </c>
      <c r="D433" s="3" t="s">
        <v>28</v>
      </c>
      <c r="E433" s="3" t="s">
        <v>962</v>
      </c>
      <c r="F433" s="9" t="s">
        <v>103</v>
      </c>
      <c r="G433" s="10" t="s">
        <v>105</v>
      </c>
      <c r="H433" s="7" t="s">
        <v>105</v>
      </c>
      <c r="I433" s="11">
        <v>6000</v>
      </c>
      <c r="J433" s="7">
        <v>17481</v>
      </c>
      <c r="K433" s="7">
        <f t="shared" si="18"/>
        <v>104886000</v>
      </c>
      <c r="L433" s="7">
        <f t="shared" si="19"/>
        <v>149462550</v>
      </c>
      <c r="M433" s="7">
        <f t="shared" si="20"/>
        <v>1573290</v>
      </c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</row>
    <row r="434" spans="1:60" ht="33">
      <c r="A434" s="3">
        <v>426</v>
      </c>
      <c r="B434" s="3" t="s">
        <v>964</v>
      </c>
      <c r="C434" s="3" t="s">
        <v>965</v>
      </c>
      <c r="D434" s="3" t="s">
        <v>28</v>
      </c>
      <c r="E434" s="3" t="s">
        <v>259</v>
      </c>
      <c r="F434" s="9" t="s">
        <v>865</v>
      </c>
      <c r="G434" s="10" t="s">
        <v>20</v>
      </c>
      <c r="H434" s="7" t="s">
        <v>21</v>
      </c>
      <c r="I434" s="11">
        <v>30</v>
      </c>
      <c r="J434" s="19">
        <v>10830000</v>
      </c>
      <c r="K434" s="7">
        <f t="shared" si="18"/>
        <v>324900000</v>
      </c>
      <c r="L434" s="7">
        <f t="shared" si="19"/>
        <v>462982500</v>
      </c>
      <c r="M434" s="7">
        <f t="shared" si="20"/>
        <v>4873500</v>
      </c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</row>
    <row r="435" spans="1:60" ht="18.75">
      <c r="A435" s="3">
        <v>427</v>
      </c>
      <c r="B435" s="3" t="s">
        <v>966</v>
      </c>
      <c r="C435" s="3" t="s">
        <v>967</v>
      </c>
      <c r="D435" s="3" t="s">
        <v>17</v>
      </c>
      <c r="E435" s="3" t="s">
        <v>567</v>
      </c>
      <c r="F435" s="9" t="s">
        <v>103</v>
      </c>
      <c r="G435" s="10" t="s">
        <v>105</v>
      </c>
      <c r="H435" s="7" t="s">
        <v>105</v>
      </c>
      <c r="I435" s="11">
        <v>50000</v>
      </c>
      <c r="J435" s="7">
        <v>7500</v>
      </c>
      <c r="K435" s="7">
        <f t="shared" si="18"/>
        <v>375000000</v>
      </c>
      <c r="L435" s="7">
        <f t="shared" si="19"/>
        <v>534375000</v>
      </c>
      <c r="M435" s="7">
        <f t="shared" si="20"/>
        <v>5625000</v>
      </c>
      <c r="N435" s="41"/>
      <c r="O435" s="41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</row>
    <row r="436" spans="1:60" ht="16.5">
      <c r="A436" s="3">
        <v>428</v>
      </c>
      <c r="B436" s="3" t="s">
        <v>968</v>
      </c>
      <c r="C436" s="3" t="s">
        <v>969</v>
      </c>
      <c r="D436" s="3" t="s">
        <v>17</v>
      </c>
      <c r="E436" s="3" t="s">
        <v>825</v>
      </c>
      <c r="F436" s="9" t="s">
        <v>103</v>
      </c>
      <c r="G436" s="10" t="s">
        <v>105</v>
      </c>
      <c r="H436" s="7" t="s">
        <v>105</v>
      </c>
      <c r="I436" s="11">
        <v>200000</v>
      </c>
      <c r="J436" s="7">
        <v>890</v>
      </c>
      <c r="K436" s="7">
        <f t="shared" si="18"/>
        <v>178000000</v>
      </c>
      <c r="L436" s="7">
        <f t="shared" si="19"/>
        <v>253650000</v>
      </c>
      <c r="M436" s="7">
        <f t="shared" si="20"/>
        <v>2670000</v>
      </c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</row>
    <row r="437" spans="1:60" ht="16.5">
      <c r="A437" s="3">
        <v>429</v>
      </c>
      <c r="B437" s="3" t="s">
        <v>970</v>
      </c>
      <c r="C437" s="3" t="s">
        <v>969</v>
      </c>
      <c r="D437" s="3" t="s">
        <v>17</v>
      </c>
      <c r="E437" s="3" t="s">
        <v>825</v>
      </c>
      <c r="F437" s="9" t="s">
        <v>103</v>
      </c>
      <c r="G437" s="10" t="s">
        <v>104</v>
      </c>
      <c r="H437" s="7" t="s">
        <v>105</v>
      </c>
      <c r="I437" s="11">
        <v>150000</v>
      </c>
      <c r="J437" s="7">
        <v>1950</v>
      </c>
      <c r="K437" s="7">
        <f t="shared" si="18"/>
        <v>292500000</v>
      </c>
      <c r="L437" s="7">
        <f t="shared" si="19"/>
        <v>416812500</v>
      </c>
      <c r="M437" s="7">
        <f t="shared" si="20"/>
        <v>4387500</v>
      </c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</row>
    <row r="438" spans="1:60" ht="18.75">
      <c r="A438" s="3">
        <v>430</v>
      </c>
      <c r="B438" s="3" t="s">
        <v>971</v>
      </c>
      <c r="C438" s="3" t="s">
        <v>969</v>
      </c>
      <c r="D438" s="3" t="s">
        <v>17</v>
      </c>
      <c r="E438" s="3" t="s">
        <v>259</v>
      </c>
      <c r="F438" s="9" t="s">
        <v>103</v>
      </c>
      <c r="G438" s="10" t="s">
        <v>105</v>
      </c>
      <c r="H438" s="7" t="s">
        <v>105</v>
      </c>
      <c r="I438" s="11">
        <v>100000</v>
      </c>
      <c r="J438" s="7">
        <v>800</v>
      </c>
      <c r="K438" s="7">
        <f t="shared" si="18"/>
        <v>80000000</v>
      </c>
      <c r="L438" s="7">
        <f t="shared" si="19"/>
        <v>114000000</v>
      </c>
      <c r="M438" s="7">
        <f t="shared" si="20"/>
        <v>1200000</v>
      </c>
      <c r="N438" s="41"/>
      <c r="O438" s="41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</row>
    <row r="439" spans="1:60" ht="33">
      <c r="A439" s="3">
        <v>431</v>
      </c>
      <c r="B439" s="3" t="s">
        <v>972</v>
      </c>
      <c r="C439" s="3" t="s">
        <v>973</v>
      </c>
      <c r="D439" s="3" t="s">
        <v>17</v>
      </c>
      <c r="E439" s="3" t="s">
        <v>280</v>
      </c>
      <c r="F439" s="9" t="s">
        <v>103</v>
      </c>
      <c r="G439" s="10" t="s">
        <v>104</v>
      </c>
      <c r="H439" s="7" t="s">
        <v>105</v>
      </c>
      <c r="I439" s="11">
        <v>8000</v>
      </c>
      <c r="J439" s="7">
        <v>20500</v>
      </c>
      <c r="K439" s="7">
        <f t="shared" si="18"/>
        <v>164000000</v>
      </c>
      <c r="L439" s="7">
        <f t="shared" si="19"/>
        <v>233700000</v>
      </c>
      <c r="M439" s="7">
        <f t="shared" si="20"/>
        <v>2460000</v>
      </c>
      <c r="N439" s="41"/>
      <c r="O439" s="41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</row>
    <row r="440" spans="1:60" ht="18.75">
      <c r="A440" s="3">
        <v>432</v>
      </c>
      <c r="B440" s="3" t="s">
        <v>974</v>
      </c>
      <c r="C440" s="3" t="s">
        <v>975</v>
      </c>
      <c r="D440" s="3" t="s">
        <v>28</v>
      </c>
      <c r="E440" s="3" t="s">
        <v>976</v>
      </c>
      <c r="F440" s="9" t="s">
        <v>103</v>
      </c>
      <c r="G440" s="10" t="s">
        <v>105</v>
      </c>
      <c r="H440" s="7" t="s">
        <v>105</v>
      </c>
      <c r="I440" s="11">
        <v>1000</v>
      </c>
      <c r="J440" s="7">
        <v>29160</v>
      </c>
      <c r="K440" s="7">
        <f t="shared" si="18"/>
        <v>29160000</v>
      </c>
      <c r="L440" s="7">
        <f t="shared" si="19"/>
        <v>41553000</v>
      </c>
      <c r="M440" s="7">
        <f t="shared" si="20"/>
        <v>437400</v>
      </c>
      <c r="N440" s="41"/>
      <c r="O440" s="41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</row>
    <row r="441" spans="1:60" ht="18.75">
      <c r="A441" s="3">
        <v>433</v>
      </c>
      <c r="B441" s="3" t="s">
        <v>977</v>
      </c>
      <c r="C441" s="3" t="s">
        <v>975</v>
      </c>
      <c r="D441" s="3" t="s">
        <v>28</v>
      </c>
      <c r="E441" s="3" t="s">
        <v>157</v>
      </c>
      <c r="F441" s="9" t="s">
        <v>103</v>
      </c>
      <c r="G441" s="10" t="s">
        <v>105</v>
      </c>
      <c r="H441" s="7" t="s">
        <v>105</v>
      </c>
      <c r="I441" s="11">
        <v>1000</v>
      </c>
      <c r="J441" s="7">
        <v>29160</v>
      </c>
      <c r="K441" s="7">
        <f t="shared" si="18"/>
        <v>29160000</v>
      </c>
      <c r="L441" s="7">
        <f t="shared" si="19"/>
        <v>41553000</v>
      </c>
      <c r="M441" s="7">
        <f t="shared" si="20"/>
        <v>437400</v>
      </c>
      <c r="N441" s="41"/>
      <c r="O441" s="41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</row>
    <row r="442" spans="1:60" ht="16.5">
      <c r="A442" s="3">
        <v>434</v>
      </c>
      <c r="B442" s="3" t="s">
        <v>978</v>
      </c>
      <c r="C442" s="3" t="s">
        <v>975</v>
      </c>
      <c r="D442" s="3" t="s">
        <v>24</v>
      </c>
      <c r="E442" s="3" t="s">
        <v>976</v>
      </c>
      <c r="F442" s="9" t="s">
        <v>103</v>
      </c>
      <c r="G442" s="10" t="s">
        <v>105</v>
      </c>
      <c r="H442" s="7" t="s">
        <v>105</v>
      </c>
      <c r="I442" s="11">
        <v>10000</v>
      </c>
      <c r="J442" s="7">
        <v>17000</v>
      </c>
      <c r="K442" s="7">
        <f t="shared" si="18"/>
        <v>170000000</v>
      </c>
      <c r="L442" s="7">
        <f t="shared" si="19"/>
        <v>242250000</v>
      </c>
      <c r="M442" s="7">
        <f t="shared" si="20"/>
        <v>2550000</v>
      </c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</row>
    <row r="443" spans="1:60" ht="16.5">
      <c r="A443" s="3">
        <v>435</v>
      </c>
      <c r="B443" s="3" t="s">
        <v>979</v>
      </c>
      <c r="C443" s="3" t="s">
        <v>975</v>
      </c>
      <c r="D443" s="3" t="s">
        <v>17</v>
      </c>
      <c r="E443" s="3" t="s">
        <v>157</v>
      </c>
      <c r="F443" s="9" t="s">
        <v>103</v>
      </c>
      <c r="G443" s="10" t="s">
        <v>105</v>
      </c>
      <c r="H443" s="7" t="s">
        <v>105</v>
      </c>
      <c r="I443" s="11">
        <v>200000</v>
      </c>
      <c r="J443" s="7">
        <v>2000</v>
      </c>
      <c r="K443" s="7">
        <f t="shared" si="18"/>
        <v>400000000</v>
      </c>
      <c r="L443" s="7">
        <f t="shared" si="19"/>
        <v>570000000</v>
      </c>
      <c r="M443" s="7">
        <f t="shared" si="20"/>
        <v>6000000</v>
      </c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</row>
    <row r="444" spans="1:60" ht="33">
      <c r="A444" s="3">
        <v>436</v>
      </c>
      <c r="B444" s="3" t="s">
        <v>980</v>
      </c>
      <c r="C444" s="3" t="s">
        <v>975</v>
      </c>
      <c r="D444" s="3" t="s">
        <v>17</v>
      </c>
      <c r="E444" s="3" t="s">
        <v>976</v>
      </c>
      <c r="F444" s="9" t="s">
        <v>103</v>
      </c>
      <c r="G444" s="10" t="s">
        <v>336</v>
      </c>
      <c r="H444" s="7" t="s">
        <v>105</v>
      </c>
      <c r="I444" s="11">
        <v>10000</v>
      </c>
      <c r="J444" s="7">
        <v>20000</v>
      </c>
      <c r="K444" s="7">
        <f t="shared" si="18"/>
        <v>200000000</v>
      </c>
      <c r="L444" s="7">
        <f t="shared" si="19"/>
        <v>285000000</v>
      </c>
      <c r="M444" s="7">
        <f t="shared" si="20"/>
        <v>3000000</v>
      </c>
      <c r="N444" s="41"/>
      <c r="O444" s="41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</row>
    <row r="445" spans="1:60" ht="16.5">
      <c r="A445" s="3">
        <v>437</v>
      </c>
      <c r="B445" s="3" t="s">
        <v>981</v>
      </c>
      <c r="C445" s="3" t="s">
        <v>982</v>
      </c>
      <c r="D445" s="3" t="s">
        <v>17</v>
      </c>
      <c r="E445" s="3" t="s">
        <v>149</v>
      </c>
      <c r="F445" s="9" t="s">
        <v>103</v>
      </c>
      <c r="G445" s="10" t="s">
        <v>104</v>
      </c>
      <c r="H445" s="7" t="s">
        <v>105</v>
      </c>
      <c r="I445" s="11">
        <v>150000</v>
      </c>
      <c r="J445" s="7">
        <v>1900</v>
      </c>
      <c r="K445" s="7">
        <f t="shared" si="18"/>
        <v>285000000</v>
      </c>
      <c r="L445" s="7">
        <f t="shared" si="19"/>
        <v>406125000</v>
      </c>
      <c r="M445" s="7">
        <f t="shared" si="20"/>
        <v>4275000</v>
      </c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</row>
    <row r="446" spans="1:60" ht="33">
      <c r="A446" s="3">
        <v>438</v>
      </c>
      <c r="B446" s="3" t="s">
        <v>983</v>
      </c>
      <c r="C446" s="3" t="s">
        <v>982</v>
      </c>
      <c r="D446" s="3" t="s">
        <v>17</v>
      </c>
      <c r="E446" s="3" t="s">
        <v>99</v>
      </c>
      <c r="F446" s="9" t="s">
        <v>103</v>
      </c>
      <c r="G446" s="10" t="s">
        <v>984</v>
      </c>
      <c r="H446" s="7" t="s">
        <v>105</v>
      </c>
      <c r="I446" s="11">
        <v>100000</v>
      </c>
      <c r="J446" s="7">
        <v>900</v>
      </c>
      <c r="K446" s="7">
        <f t="shared" si="18"/>
        <v>90000000</v>
      </c>
      <c r="L446" s="7">
        <f t="shared" si="19"/>
        <v>128250000</v>
      </c>
      <c r="M446" s="7">
        <f t="shared" si="20"/>
        <v>1350000</v>
      </c>
      <c r="N446" s="41"/>
      <c r="O446" s="41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</row>
    <row r="447" spans="1:60" ht="33">
      <c r="A447" s="3">
        <v>439</v>
      </c>
      <c r="B447" s="3" t="s">
        <v>985</v>
      </c>
      <c r="C447" s="3" t="s">
        <v>982</v>
      </c>
      <c r="D447" s="3" t="s">
        <v>17</v>
      </c>
      <c r="E447" s="3" t="s">
        <v>149</v>
      </c>
      <c r="F447" s="9" t="s">
        <v>103</v>
      </c>
      <c r="G447" s="10" t="s">
        <v>984</v>
      </c>
      <c r="H447" s="7" t="s">
        <v>105</v>
      </c>
      <c r="I447" s="11">
        <v>80000</v>
      </c>
      <c r="J447" s="7">
        <v>1300</v>
      </c>
      <c r="K447" s="7">
        <f t="shared" si="18"/>
        <v>104000000</v>
      </c>
      <c r="L447" s="7">
        <f t="shared" si="19"/>
        <v>148200000</v>
      </c>
      <c r="M447" s="7">
        <f t="shared" si="20"/>
        <v>1560000</v>
      </c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</row>
    <row r="448" spans="1:60" ht="33">
      <c r="A448" s="3">
        <v>440</v>
      </c>
      <c r="B448" s="3" t="s">
        <v>986</v>
      </c>
      <c r="C448" s="3" t="s">
        <v>987</v>
      </c>
      <c r="D448" s="3" t="s">
        <v>24</v>
      </c>
      <c r="E448" s="3" t="s">
        <v>988</v>
      </c>
      <c r="F448" s="9" t="s">
        <v>103</v>
      </c>
      <c r="G448" s="10" t="s">
        <v>173</v>
      </c>
      <c r="H448" s="7" t="s">
        <v>105</v>
      </c>
      <c r="I448" s="11">
        <v>20000</v>
      </c>
      <c r="J448" s="7">
        <v>7500</v>
      </c>
      <c r="K448" s="7">
        <f t="shared" si="18"/>
        <v>150000000</v>
      </c>
      <c r="L448" s="7">
        <f t="shared" si="19"/>
        <v>213750000</v>
      </c>
      <c r="M448" s="7">
        <f t="shared" si="20"/>
        <v>2250000</v>
      </c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</row>
    <row r="449" spans="1:60" ht="33">
      <c r="A449" s="3">
        <v>441</v>
      </c>
      <c r="B449" s="3" t="s">
        <v>989</v>
      </c>
      <c r="C449" s="3" t="s">
        <v>990</v>
      </c>
      <c r="D449" s="3" t="s">
        <v>24</v>
      </c>
      <c r="E449" s="3" t="s">
        <v>991</v>
      </c>
      <c r="F449" s="9" t="s">
        <v>103</v>
      </c>
      <c r="G449" s="10" t="s">
        <v>173</v>
      </c>
      <c r="H449" s="7" t="s">
        <v>105</v>
      </c>
      <c r="I449" s="11">
        <v>100000</v>
      </c>
      <c r="J449" s="7">
        <v>6800</v>
      </c>
      <c r="K449" s="7">
        <f t="shared" si="18"/>
        <v>680000000</v>
      </c>
      <c r="L449" s="7">
        <f t="shared" si="19"/>
        <v>969000000</v>
      </c>
      <c r="M449" s="7">
        <f t="shared" si="20"/>
        <v>10200000</v>
      </c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</row>
    <row r="450" spans="1:60" ht="33">
      <c r="A450" s="3">
        <v>442</v>
      </c>
      <c r="B450" s="3" t="s">
        <v>992</v>
      </c>
      <c r="C450" s="3" t="s">
        <v>987</v>
      </c>
      <c r="D450" s="3" t="s">
        <v>24</v>
      </c>
      <c r="E450" s="3" t="s">
        <v>993</v>
      </c>
      <c r="F450" s="9" t="s">
        <v>103</v>
      </c>
      <c r="G450" s="10" t="s">
        <v>105</v>
      </c>
      <c r="H450" s="7" t="s">
        <v>117</v>
      </c>
      <c r="I450" s="11">
        <v>50000</v>
      </c>
      <c r="J450" s="7">
        <v>5800</v>
      </c>
      <c r="K450" s="7">
        <f t="shared" si="18"/>
        <v>290000000</v>
      </c>
      <c r="L450" s="7">
        <f t="shared" si="19"/>
        <v>413250000</v>
      </c>
      <c r="M450" s="7">
        <f t="shared" si="20"/>
        <v>4350000</v>
      </c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</row>
    <row r="451" spans="1:60" ht="16.5">
      <c r="A451" s="3">
        <v>443</v>
      </c>
      <c r="B451" s="3" t="s">
        <v>994</v>
      </c>
      <c r="C451" s="3" t="s">
        <v>995</v>
      </c>
      <c r="D451" s="3" t="s">
        <v>28</v>
      </c>
      <c r="E451" s="3" t="s">
        <v>102</v>
      </c>
      <c r="F451" s="9" t="s">
        <v>103</v>
      </c>
      <c r="G451" s="10" t="s">
        <v>173</v>
      </c>
      <c r="H451" s="7" t="s">
        <v>105</v>
      </c>
      <c r="I451" s="11">
        <v>70000</v>
      </c>
      <c r="J451" s="7">
        <v>4500</v>
      </c>
      <c r="K451" s="7">
        <f t="shared" si="18"/>
        <v>315000000</v>
      </c>
      <c r="L451" s="7">
        <f t="shared" si="19"/>
        <v>448875000</v>
      </c>
      <c r="M451" s="7">
        <f t="shared" si="20"/>
        <v>4725000</v>
      </c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</row>
    <row r="452" spans="1:60" ht="16.5">
      <c r="A452" s="3">
        <v>444</v>
      </c>
      <c r="B452" s="3" t="s">
        <v>996</v>
      </c>
      <c r="C452" s="3" t="s">
        <v>995</v>
      </c>
      <c r="D452" s="3" t="s">
        <v>24</v>
      </c>
      <c r="E452" s="3" t="s">
        <v>102</v>
      </c>
      <c r="F452" s="9" t="s">
        <v>103</v>
      </c>
      <c r="G452" s="10" t="s">
        <v>173</v>
      </c>
      <c r="H452" s="7" t="s">
        <v>105</v>
      </c>
      <c r="I452" s="11">
        <v>50000</v>
      </c>
      <c r="J452" s="7">
        <v>2900</v>
      </c>
      <c r="K452" s="7">
        <f t="shared" si="18"/>
        <v>145000000</v>
      </c>
      <c r="L452" s="7">
        <f t="shared" si="19"/>
        <v>206625000</v>
      </c>
      <c r="M452" s="7">
        <f t="shared" si="20"/>
        <v>2175000</v>
      </c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</row>
    <row r="453" spans="1:60" ht="16.5">
      <c r="A453" s="3">
        <v>445</v>
      </c>
      <c r="B453" s="3" t="s">
        <v>997</v>
      </c>
      <c r="C453" s="3" t="s">
        <v>998</v>
      </c>
      <c r="D453" s="3" t="s">
        <v>17</v>
      </c>
      <c r="E453" s="3" t="s">
        <v>64</v>
      </c>
      <c r="F453" s="9" t="s">
        <v>103</v>
      </c>
      <c r="G453" s="10" t="s">
        <v>173</v>
      </c>
      <c r="H453" s="7" t="s">
        <v>105</v>
      </c>
      <c r="I453" s="11">
        <v>170000</v>
      </c>
      <c r="J453" s="7">
        <v>4440</v>
      </c>
      <c r="K453" s="7">
        <f t="shared" si="18"/>
        <v>754800000</v>
      </c>
      <c r="L453" s="7">
        <f t="shared" si="19"/>
        <v>1075590000</v>
      </c>
      <c r="M453" s="7">
        <f t="shared" si="20"/>
        <v>11322000</v>
      </c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</row>
    <row r="454" spans="1:60" ht="16.5">
      <c r="A454" s="3">
        <v>446</v>
      </c>
      <c r="B454" s="3" t="s">
        <v>999</v>
      </c>
      <c r="C454" s="3" t="s">
        <v>1000</v>
      </c>
      <c r="D454" s="3" t="s">
        <v>17</v>
      </c>
      <c r="E454" s="3" t="s">
        <v>64</v>
      </c>
      <c r="F454" s="9" t="s">
        <v>103</v>
      </c>
      <c r="G454" s="10" t="s">
        <v>104</v>
      </c>
      <c r="H454" s="7" t="s">
        <v>105</v>
      </c>
      <c r="I454" s="11">
        <v>30000</v>
      </c>
      <c r="J454" s="7">
        <v>7990</v>
      </c>
      <c r="K454" s="7">
        <f t="shared" si="18"/>
        <v>239700000</v>
      </c>
      <c r="L454" s="7">
        <f t="shared" si="19"/>
        <v>341572500</v>
      </c>
      <c r="M454" s="7">
        <f t="shared" si="20"/>
        <v>3595500</v>
      </c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</row>
    <row r="455" spans="1:60" ht="16.5">
      <c r="A455" s="3">
        <v>447</v>
      </c>
      <c r="B455" s="3" t="s">
        <v>1001</v>
      </c>
      <c r="C455" s="3" t="s">
        <v>1002</v>
      </c>
      <c r="D455" s="3" t="s">
        <v>24</v>
      </c>
      <c r="E455" s="3" t="s">
        <v>149</v>
      </c>
      <c r="F455" s="9" t="s">
        <v>103</v>
      </c>
      <c r="G455" s="10" t="s">
        <v>173</v>
      </c>
      <c r="H455" s="7" t="s">
        <v>105</v>
      </c>
      <c r="I455" s="11">
        <v>250000</v>
      </c>
      <c r="J455" s="7">
        <v>3500</v>
      </c>
      <c r="K455" s="7">
        <f t="shared" si="18"/>
        <v>875000000</v>
      </c>
      <c r="L455" s="7">
        <f t="shared" si="19"/>
        <v>1246875000</v>
      </c>
      <c r="M455" s="7">
        <f t="shared" si="20"/>
        <v>13125000</v>
      </c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</row>
    <row r="456" spans="1:60" ht="16.5">
      <c r="A456" s="3">
        <v>448</v>
      </c>
      <c r="B456" s="3" t="s">
        <v>1003</v>
      </c>
      <c r="C456" s="3" t="s">
        <v>1002</v>
      </c>
      <c r="D456" s="3" t="s">
        <v>176</v>
      </c>
      <c r="E456" s="3" t="s">
        <v>149</v>
      </c>
      <c r="F456" s="9" t="s">
        <v>103</v>
      </c>
      <c r="G456" s="10" t="s">
        <v>173</v>
      </c>
      <c r="H456" s="7" t="s">
        <v>105</v>
      </c>
      <c r="I456" s="11">
        <v>100000</v>
      </c>
      <c r="J456" s="7">
        <v>4000</v>
      </c>
      <c r="K456" s="7">
        <f t="shared" si="18"/>
        <v>400000000</v>
      </c>
      <c r="L456" s="7">
        <f t="shared" si="19"/>
        <v>570000000</v>
      </c>
      <c r="M456" s="7">
        <f t="shared" si="20"/>
        <v>6000000</v>
      </c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</row>
    <row r="457" spans="1:60" ht="16.5">
      <c r="A457" s="3">
        <v>449</v>
      </c>
      <c r="B457" s="3" t="s">
        <v>1004</v>
      </c>
      <c r="C457" s="3" t="s">
        <v>1005</v>
      </c>
      <c r="D457" s="3" t="s">
        <v>24</v>
      </c>
      <c r="E457" s="3" t="s">
        <v>1006</v>
      </c>
      <c r="F457" s="9" t="s">
        <v>103</v>
      </c>
      <c r="G457" s="10" t="s">
        <v>104</v>
      </c>
      <c r="H457" s="7" t="s">
        <v>105</v>
      </c>
      <c r="I457" s="11">
        <v>50000</v>
      </c>
      <c r="J457" s="7">
        <v>2200</v>
      </c>
      <c r="K457" s="7">
        <f t="shared" ref="K457:K520" si="21">I457*J457</f>
        <v>110000000</v>
      </c>
      <c r="L457" s="7">
        <f t="shared" si="19"/>
        <v>156750000</v>
      </c>
      <c r="M457" s="7">
        <f t="shared" si="20"/>
        <v>1650000</v>
      </c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</row>
    <row r="458" spans="1:60" ht="16.5">
      <c r="A458" s="3">
        <v>450</v>
      </c>
      <c r="B458" s="3" t="s">
        <v>1007</v>
      </c>
      <c r="C458" s="3" t="s">
        <v>1005</v>
      </c>
      <c r="D458" s="3" t="s">
        <v>17</v>
      </c>
      <c r="E458" s="3" t="s">
        <v>1008</v>
      </c>
      <c r="F458" s="9" t="s">
        <v>103</v>
      </c>
      <c r="G458" s="10" t="s">
        <v>104</v>
      </c>
      <c r="H458" s="7" t="s">
        <v>105</v>
      </c>
      <c r="I458" s="11">
        <v>50000</v>
      </c>
      <c r="J458" s="7">
        <v>3150</v>
      </c>
      <c r="K458" s="7">
        <f t="shared" si="21"/>
        <v>157500000</v>
      </c>
      <c r="L458" s="7">
        <f t="shared" ref="L458:L521" si="22">K458*0.95*1.5</f>
        <v>224437500</v>
      </c>
      <c r="M458" s="7">
        <f t="shared" ref="M458:M521" si="23">K458*1.5%</f>
        <v>2362500</v>
      </c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</row>
    <row r="459" spans="1:60" ht="16.5">
      <c r="A459" s="3">
        <v>451</v>
      </c>
      <c r="B459" s="3" t="s">
        <v>1009</v>
      </c>
      <c r="C459" s="3" t="s">
        <v>1005</v>
      </c>
      <c r="D459" s="3" t="s">
        <v>17</v>
      </c>
      <c r="E459" s="3" t="s">
        <v>1010</v>
      </c>
      <c r="F459" s="9" t="s">
        <v>103</v>
      </c>
      <c r="G459" s="10" t="s">
        <v>105</v>
      </c>
      <c r="H459" s="7" t="s">
        <v>105</v>
      </c>
      <c r="I459" s="11">
        <v>50000</v>
      </c>
      <c r="J459" s="7">
        <v>3100</v>
      </c>
      <c r="K459" s="7">
        <f t="shared" si="21"/>
        <v>155000000</v>
      </c>
      <c r="L459" s="7">
        <f t="shared" si="22"/>
        <v>220875000</v>
      </c>
      <c r="M459" s="7">
        <f t="shared" si="23"/>
        <v>2325000</v>
      </c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</row>
    <row r="460" spans="1:60" ht="16.5">
      <c r="A460" s="3">
        <v>452</v>
      </c>
      <c r="B460" s="3" t="s">
        <v>1011</v>
      </c>
      <c r="C460" s="3" t="s">
        <v>1005</v>
      </c>
      <c r="D460" s="3" t="s">
        <v>28</v>
      </c>
      <c r="E460" s="3" t="s">
        <v>102</v>
      </c>
      <c r="F460" s="9" t="s">
        <v>103</v>
      </c>
      <c r="G460" s="10" t="s">
        <v>104</v>
      </c>
      <c r="H460" s="7" t="s">
        <v>105</v>
      </c>
      <c r="I460" s="11">
        <v>30000</v>
      </c>
      <c r="J460" s="7">
        <v>7053</v>
      </c>
      <c r="K460" s="7">
        <f t="shared" si="21"/>
        <v>211590000</v>
      </c>
      <c r="L460" s="7">
        <f t="shared" si="22"/>
        <v>301515750</v>
      </c>
      <c r="M460" s="7">
        <f t="shared" si="23"/>
        <v>3173850</v>
      </c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</row>
    <row r="461" spans="1:60" ht="16.5">
      <c r="A461" s="3">
        <v>453</v>
      </c>
      <c r="B461" s="3" t="s">
        <v>1012</v>
      </c>
      <c r="C461" s="3" t="s">
        <v>1013</v>
      </c>
      <c r="D461" s="3" t="s">
        <v>24</v>
      </c>
      <c r="E461" s="3" t="s">
        <v>365</v>
      </c>
      <c r="F461" s="9" t="s">
        <v>103</v>
      </c>
      <c r="G461" s="10" t="s">
        <v>105</v>
      </c>
      <c r="H461" s="7" t="s">
        <v>105</v>
      </c>
      <c r="I461" s="11">
        <v>100000</v>
      </c>
      <c r="J461" s="7">
        <v>6500</v>
      </c>
      <c r="K461" s="7">
        <f t="shared" si="21"/>
        <v>650000000</v>
      </c>
      <c r="L461" s="7">
        <f t="shared" si="22"/>
        <v>926250000</v>
      </c>
      <c r="M461" s="7">
        <f t="shared" si="23"/>
        <v>9750000</v>
      </c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</row>
    <row r="462" spans="1:60" ht="18.75">
      <c r="A462" s="3">
        <v>454</v>
      </c>
      <c r="B462" s="3" t="s">
        <v>1014</v>
      </c>
      <c r="C462" s="3" t="s">
        <v>1013</v>
      </c>
      <c r="D462" s="3" t="s">
        <v>17</v>
      </c>
      <c r="E462" s="3" t="s">
        <v>149</v>
      </c>
      <c r="F462" s="9" t="s">
        <v>103</v>
      </c>
      <c r="G462" s="10" t="s">
        <v>105</v>
      </c>
      <c r="H462" s="7" t="s">
        <v>105</v>
      </c>
      <c r="I462" s="11">
        <v>180000</v>
      </c>
      <c r="J462" s="7">
        <v>1596</v>
      </c>
      <c r="K462" s="7">
        <f t="shared" si="21"/>
        <v>287280000</v>
      </c>
      <c r="L462" s="7">
        <f t="shared" si="22"/>
        <v>409374000</v>
      </c>
      <c r="M462" s="7">
        <f t="shared" si="23"/>
        <v>4309200</v>
      </c>
      <c r="N462" s="41"/>
      <c r="O462" s="41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</row>
    <row r="463" spans="1:60" ht="16.5">
      <c r="A463" s="3">
        <v>455</v>
      </c>
      <c r="B463" s="3" t="s">
        <v>1015</v>
      </c>
      <c r="C463" s="3" t="s">
        <v>1013</v>
      </c>
      <c r="D463" s="3" t="s">
        <v>17</v>
      </c>
      <c r="E463" s="3" t="s">
        <v>122</v>
      </c>
      <c r="F463" s="9" t="s">
        <v>103</v>
      </c>
      <c r="G463" s="10" t="s">
        <v>105</v>
      </c>
      <c r="H463" s="7" t="s">
        <v>105</v>
      </c>
      <c r="I463" s="11">
        <v>70000</v>
      </c>
      <c r="J463" s="7">
        <v>5500</v>
      </c>
      <c r="K463" s="7">
        <f t="shared" si="21"/>
        <v>385000000</v>
      </c>
      <c r="L463" s="7">
        <f t="shared" si="22"/>
        <v>548625000</v>
      </c>
      <c r="M463" s="7">
        <f t="shared" si="23"/>
        <v>5775000</v>
      </c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</row>
    <row r="464" spans="1:60" ht="16.5">
      <c r="A464" s="3">
        <v>456</v>
      </c>
      <c r="B464" s="3" t="s">
        <v>1016</v>
      </c>
      <c r="C464" s="3" t="s">
        <v>1013</v>
      </c>
      <c r="D464" s="3" t="s">
        <v>24</v>
      </c>
      <c r="E464" s="3" t="s">
        <v>157</v>
      </c>
      <c r="F464" s="9" t="s">
        <v>103</v>
      </c>
      <c r="G464" s="10" t="s">
        <v>104</v>
      </c>
      <c r="H464" s="7" t="s">
        <v>105</v>
      </c>
      <c r="I464" s="11">
        <v>20000</v>
      </c>
      <c r="J464" s="7">
        <v>5500</v>
      </c>
      <c r="K464" s="7">
        <f t="shared" si="21"/>
        <v>110000000</v>
      </c>
      <c r="L464" s="7">
        <f t="shared" si="22"/>
        <v>156750000</v>
      </c>
      <c r="M464" s="7">
        <f t="shared" si="23"/>
        <v>1650000</v>
      </c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</row>
    <row r="465" spans="1:60" ht="16.5">
      <c r="A465" s="3">
        <v>457</v>
      </c>
      <c r="B465" s="3" t="s">
        <v>1017</v>
      </c>
      <c r="C465" s="3" t="s">
        <v>1013</v>
      </c>
      <c r="D465" s="3" t="s">
        <v>17</v>
      </c>
      <c r="E465" s="3" t="s">
        <v>157</v>
      </c>
      <c r="F465" s="9" t="s">
        <v>103</v>
      </c>
      <c r="G465" s="10" t="s">
        <v>104</v>
      </c>
      <c r="H465" s="7" t="s">
        <v>105</v>
      </c>
      <c r="I465" s="11">
        <v>50000</v>
      </c>
      <c r="J465" s="7">
        <v>4200</v>
      </c>
      <c r="K465" s="7">
        <f t="shared" si="21"/>
        <v>210000000</v>
      </c>
      <c r="L465" s="7">
        <f t="shared" si="22"/>
        <v>299250000</v>
      </c>
      <c r="M465" s="7">
        <f t="shared" si="23"/>
        <v>3150000</v>
      </c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</row>
    <row r="466" spans="1:60" ht="16.5">
      <c r="A466" s="3">
        <v>458</v>
      </c>
      <c r="B466" s="3" t="s">
        <v>1018</v>
      </c>
      <c r="C466" s="3" t="s">
        <v>1019</v>
      </c>
      <c r="D466" s="3" t="s">
        <v>17</v>
      </c>
      <c r="E466" s="3" t="s">
        <v>1020</v>
      </c>
      <c r="F466" s="9" t="s">
        <v>103</v>
      </c>
      <c r="G466" s="10" t="s">
        <v>105</v>
      </c>
      <c r="H466" s="7" t="s">
        <v>105</v>
      </c>
      <c r="I466" s="11">
        <v>80000</v>
      </c>
      <c r="J466" s="7">
        <v>1995</v>
      </c>
      <c r="K466" s="7">
        <f t="shared" si="21"/>
        <v>159600000</v>
      </c>
      <c r="L466" s="7">
        <f t="shared" si="22"/>
        <v>227430000</v>
      </c>
      <c r="M466" s="7">
        <f t="shared" si="23"/>
        <v>2394000</v>
      </c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</row>
    <row r="467" spans="1:60" ht="16.5">
      <c r="A467" s="3">
        <v>459</v>
      </c>
      <c r="B467" s="3" t="s">
        <v>1021</v>
      </c>
      <c r="C467" s="3" t="s">
        <v>1022</v>
      </c>
      <c r="D467" s="3" t="s">
        <v>28</v>
      </c>
      <c r="E467" s="3" t="s">
        <v>157</v>
      </c>
      <c r="F467" s="9" t="s">
        <v>103</v>
      </c>
      <c r="G467" s="10" t="s">
        <v>105</v>
      </c>
      <c r="H467" s="7" t="s">
        <v>105</v>
      </c>
      <c r="I467" s="11">
        <v>100000</v>
      </c>
      <c r="J467" s="7">
        <v>3500</v>
      </c>
      <c r="K467" s="7">
        <f t="shared" si="21"/>
        <v>350000000</v>
      </c>
      <c r="L467" s="7">
        <f t="shared" si="22"/>
        <v>498750000</v>
      </c>
      <c r="M467" s="7">
        <f t="shared" si="23"/>
        <v>5250000</v>
      </c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</row>
    <row r="468" spans="1:60" ht="16.5">
      <c r="A468" s="3">
        <v>460</v>
      </c>
      <c r="B468" s="3" t="s">
        <v>1023</v>
      </c>
      <c r="C468" s="3" t="s">
        <v>1022</v>
      </c>
      <c r="D468" s="3" t="s">
        <v>17</v>
      </c>
      <c r="E468" s="3" t="s">
        <v>157</v>
      </c>
      <c r="F468" s="9" t="s">
        <v>103</v>
      </c>
      <c r="G468" s="10" t="s">
        <v>105</v>
      </c>
      <c r="H468" s="7" t="s">
        <v>105</v>
      </c>
      <c r="I468" s="11">
        <v>400000</v>
      </c>
      <c r="J468" s="7">
        <v>1540</v>
      </c>
      <c r="K468" s="7">
        <f t="shared" si="21"/>
        <v>616000000</v>
      </c>
      <c r="L468" s="7">
        <f t="shared" si="22"/>
        <v>877800000</v>
      </c>
      <c r="M468" s="7">
        <f t="shared" si="23"/>
        <v>9240000</v>
      </c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</row>
    <row r="469" spans="1:60" ht="16.5">
      <c r="A469" s="3">
        <v>461</v>
      </c>
      <c r="B469" s="3" t="s">
        <v>1024</v>
      </c>
      <c r="C469" s="3" t="s">
        <v>1022</v>
      </c>
      <c r="D469" s="3" t="s">
        <v>17</v>
      </c>
      <c r="E469" s="3" t="s">
        <v>149</v>
      </c>
      <c r="F469" s="9" t="s">
        <v>103</v>
      </c>
      <c r="G469" s="10" t="s">
        <v>105</v>
      </c>
      <c r="H469" s="7" t="s">
        <v>105</v>
      </c>
      <c r="I469" s="11">
        <v>250000</v>
      </c>
      <c r="J469" s="7">
        <v>1260</v>
      </c>
      <c r="K469" s="7">
        <f t="shared" si="21"/>
        <v>315000000</v>
      </c>
      <c r="L469" s="7">
        <f t="shared" si="22"/>
        <v>448875000</v>
      </c>
      <c r="M469" s="7">
        <f t="shared" si="23"/>
        <v>4725000</v>
      </c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</row>
    <row r="470" spans="1:60" ht="16.5">
      <c r="A470" s="3">
        <v>462</v>
      </c>
      <c r="B470" s="3" t="s">
        <v>1025</v>
      </c>
      <c r="C470" s="3" t="s">
        <v>1026</v>
      </c>
      <c r="D470" s="3" t="s">
        <v>24</v>
      </c>
      <c r="E470" s="3" t="s">
        <v>365</v>
      </c>
      <c r="F470" s="9" t="s">
        <v>103</v>
      </c>
      <c r="G470" s="10" t="s">
        <v>173</v>
      </c>
      <c r="H470" s="7" t="s">
        <v>105</v>
      </c>
      <c r="I470" s="11">
        <v>50000</v>
      </c>
      <c r="J470" s="7">
        <v>6800</v>
      </c>
      <c r="K470" s="7">
        <f t="shared" si="21"/>
        <v>340000000</v>
      </c>
      <c r="L470" s="7">
        <f t="shared" si="22"/>
        <v>484500000</v>
      </c>
      <c r="M470" s="7">
        <f t="shared" si="23"/>
        <v>5100000</v>
      </c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</row>
    <row r="471" spans="1:60" ht="18.75">
      <c r="A471" s="3">
        <v>463</v>
      </c>
      <c r="B471" s="3" t="s">
        <v>1027</v>
      </c>
      <c r="C471" s="3" t="s">
        <v>1026</v>
      </c>
      <c r="D471" s="3" t="s">
        <v>17</v>
      </c>
      <c r="E471" s="3" t="s">
        <v>99</v>
      </c>
      <c r="F471" s="9" t="s">
        <v>103</v>
      </c>
      <c r="G471" s="10" t="s">
        <v>173</v>
      </c>
      <c r="H471" s="7" t="s">
        <v>105</v>
      </c>
      <c r="I471" s="11">
        <v>100000</v>
      </c>
      <c r="J471" s="7">
        <v>840</v>
      </c>
      <c r="K471" s="7">
        <f t="shared" si="21"/>
        <v>84000000</v>
      </c>
      <c r="L471" s="7">
        <f t="shared" si="22"/>
        <v>119700000</v>
      </c>
      <c r="M471" s="7">
        <f t="shared" si="23"/>
        <v>1260000</v>
      </c>
      <c r="N471" s="41"/>
      <c r="O471" s="41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</row>
    <row r="472" spans="1:60" ht="16.5">
      <c r="A472" s="3">
        <v>464</v>
      </c>
      <c r="B472" s="3" t="s">
        <v>1028</v>
      </c>
      <c r="C472" s="3" t="s">
        <v>1026</v>
      </c>
      <c r="D472" s="3" t="s">
        <v>24</v>
      </c>
      <c r="E472" s="3" t="s">
        <v>157</v>
      </c>
      <c r="F472" s="9" t="s">
        <v>103</v>
      </c>
      <c r="G472" s="10" t="s">
        <v>105</v>
      </c>
      <c r="H472" s="7" t="s">
        <v>105</v>
      </c>
      <c r="I472" s="11">
        <v>300000</v>
      </c>
      <c r="J472" s="7">
        <v>6450</v>
      </c>
      <c r="K472" s="7">
        <f t="shared" si="21"/>
        <v>1935000000</v>
      </c>
      <c r="L472" s="7">
        <f t="shared" si="22"/>
        <v>2757375000</v>
      </c>
      <c r="M472" s="7">
        <f t="shared" si="23"/>
        <v>29025000</v>
      </c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</row>
    <row r="473" spans="1:60" ht="16.5">
      <c r="A473" s="3">
        <v>465</v>
      </c>
      <c r="B473" s="3" t="s">
        <v>1029</v>
      </c>
      <c r="C473" s="3" t="s">
        <v>1026</v>
      </c>
      <c r="D473" s="3" t="s">
        <v>17</v>
      </c>
      <c r="E473" s="3" t="s">
        <v>122</v>
      </c>
      <c r="F473" s="9" t="s">
        <v>103</v>
      </c>
      <c r="G473" s="10" t="s">
        <v>105</v>
      </c>
      <c r="H473" s="7" t="s">
        <v>105</v>
      </c>
      <c r="I473" s="11">
        <v>380000</v>
      </c>
      <c r="J473" s="7">
        <v>2499</v>
      </c>
      <c r="K473" s="7">
        <f t="shared" si="21"/>
        <v>949620000</v>
      </c>
      <c r="L473" s="7">
        <f t="shared" si="22"/>
        <v>1353208500</v>
      </c>
      <c r="M473" s="7">
        <f t="shared" si="23"/>
        <v>14244300</v>
      </c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</row>
    <row r="474" spans="1:60" ht="16.5">
      <c r="A474" s="3">
        <v>466</v>
      </c>
      <c r="B474" s="3" t="s">
        <v>1030</v>
      </c>
      <c r="C474" s="3" t="s">
        <v>1026</v>
      </c>
      <c r="D474" s="3" t="s">
        <v>24</v>
      </c>
      <c r="E474" s="3" t="s">
        <v>149</v>
      </c>
      <c r="F474" s="9" t="s">
        <v>103</v>
      </c>
      <c r="G474" s="10" t="s">
        <v>105</v>
      </c>
      <c r="H474" s="7" t="s">
        <v>105</v>
      </c>
      <c r="I474" s="11">
        <v>50000</v>
      </c>
      <c r="J474" s="7">
        <v>4200</v>
      </c>
      <c r="K474" s="7">
        <f t="shared" si="21"/>
        <v>210000000</v>
      </c>
      <c r="L474" s="7">
        <f t="shared" si="22"/>
        <v>299250000</v>
      </c>
      <c r="M474" s="7">
        <f t="shared" si="23"/>
        <v>3150000</v>
      </c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</row>
    <row r="475" spans="1:60" ht="16.5">
      <c r="A475" s="3">
        <v>467</v>
      </c>
      <c r="B475" s="3" t="s">
        <v>1031</v>
      </c>
      <c r="C475" s="3" t="s">
        <v>1026</v>
      </c>
      <c r="D475" s="3" t="s">
        <v>17</v>
      </c>
      <c r="E475" s="3" t="s">
        <v>149</v>
      </c>
      <c r="F475" s="9" t="s">
        <v>103</v>
      </c>
      <c r="G475" s="10" t="s">
        <v>104</v>
      </c>
      <c r="H475" s="7" t="s">
        <v>105</v>
      </c>
      <c r="I475" s="11">
        <v>480000</v>
      </c>
      <c r="J475" s="7">
        <v>3100</v>
      </c>
      <c r="K475" s="7">
        <f t="shared" si="21"/>
        <v>1488000000</v>
      </c>
      <c r="L475" s="7">
        <f t="shared" si="22"/>
        <v>2120400000</v>
      </c>
      <c r="M475" s="7">
        <f t="shared" si="23"/>
        <v>22320000</v>
      </c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</row>
    <row r="476" spans="1:60" ht="16.5">
      <c r="A476" s="3">
        <v>468</v>
      </c>
      <c r="B476" s="3" t="s">
        <v>1032</v>
      </c>
      <c r="C476" s="3" t="s">
        <v>1026</v>
      </c>
      <c r="D476" s="3" t="s">
        <v>17</v>
      </c>
      <c r="E476" s="3" t="s">
        <v>157</v>
      </c>
      <c r="F476" s="9" t="s">
        <v>103</v>
      </c>
      <c r="G476" s="10" t="s">
        <v>104</v>
      </c>
      <c r="H476" s="7" t="s">
        <v>105</v>
      </c>
      <c r="I476" s="11">
        <v>100000</v>
      </c>
      <c r="J476" s="7">
        <v>6000</v>
      </c>
      <c r="K476" s="7">
        <f t="shared" si="21"/>
        <v>600000000</v>
      </c>
      <c r="L476" s="7">
        <f t="shared" si="22"/>
        <v>855000000</v>
      </c>
      <c r="M476" s="7">
        <f t="shared" si="23"/>
        <v>9000000</v>
      </c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</row>
    <row r="477" spans="1:60" ht="16.5">
      <c r="A477" s="3">
        <v>469</v>
      </c>
      <c r="B477" s="3" t="s">
        <v>1033</v>
      </c>
      <c r="C477" s="3" t="s">
        <v>1034</v>
      </c>
      <c r="D477" s="3" t="s">
        <v>17</v>
      </c>
      <c r="E477" s="3" t="s">
        <v>157</v>
      </c>
      <c r="F477" s="9" t="s">
        <v>103</v>
      </c>
      <c r="G477" s="10" t="s">
        <v>104</v>
      </c>
      <c r="H477" s="7" t="s">
        <v>105</v>
      </c>
      <c r="I477" s="11">
        <v>50000</v>
      </c>
      <c r="J477" s="7">
        <v>2550</v>
      </c>
      <c r="K477" s="7">
        <f t="shared" si="21"/>
        <v>127500000</v>
      </c>
      <c r="L477" s="7">
        <f t="shared" si="22"/>
        <v>181687500</v>
      </c>
      <c r="M477" s="7">
        <f t="shared" si="23"/>
        <v>1912500</v>
      </c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</row>
    <row r="478" spans="1:60" ht="16.5">
      <c r="A478" s="3">
        <v>470</v>
      </c>
      <c r="B478" s="3" t="s">
        <v>1035</v>
      </c>
      <c r="C478" s="3" t="s">
        <v>1034</v>
      </c>
      <c r="D478" s="3" t="s">
        <v>17</v>
      </c>
      <c r="E478" s="3" t="s">
        <v>149</v>
      </c>
      <c r="F478" s="9" t="s">
        <v>103</v>
      </c>
      <c r="G478" s="10" t="s">
        <v>104</v>
      </c>
      <c r="H478" s="7" t="s">
        <v>105</v>
      </c>
      <c r="I478" s="11">
        <v>100000</v>
      </c>
      <c r="J478" s="7">
        <v>987</v>
      </c>
      <c r="K478" s="7">
        <f t="shared" si="21"/>
        <v>98700000</v>
      </c>
      <c r="L478" s="7">
        <f t="shared" si="22"/>
        <v>140647500</v>
      </c>
      <c r="M478" s="7">
        <f t="shared" si="23"/>
        <v>1480500</v>
      </c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</row>
    <row r="479" spans="1:60" ht="16.5">
      <c r="A479" s="3">
        <v>471</v>
      </c>
      <c r="B479" s="3" t="s">
        <v>1036</v>
      </c>
      <c r="C479" s="3" t="s">
        <v>1037</v>
      </c>
      <c r="D479" s="3" t="s">
        <v>17</v>
      </c>
      <c r="E479" s="3" t="s">
        <v>122</v>
      </c>
      <c r="F479" s="9" t="s">
        <v>103</v>
      </c>
      <c r="G479" s="10" t="s">
        <v>105</v>
      </c>
      <c r="H479" s="7" t="s">
        <v>105</v>
      </c>
      <c r="I479" s="11">
        <v>100000</v>
      </c>
      <c r="J479" s="7">
        <v>987</v>
      </c>
      <c r="K479" s="7">
        <f t="shared" si="21"/>
        <v>98700000</v>
      </c>
      <c r="L479" s="7">
        <f t="shared" si="22"/>
        <v>140647500</v>
      </c>
      <c r="M479" s="7">
        <f t="shared" si="23"/>
        <v>1480500</v>
      </c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</row>
    <row r="480" spans="1:60" ht="33">
      <c r="A480" s="3">
        <v>472</v>
      </c>
      <c r="B480" s="3" t="s">
        <v>1038</v>
      </c>
      <c r="C480" s="3" t="s">
        <v>1039</v>
      </c>
      <c r="D480" s="3" t="s">
        <v>17</v>
      </c>
      <c r="E480" s="3" t="s">
        <v>1040</v>
      </c>
      <c r="F480" s="9" t="s">
        <v>103</v>
      </c>
      <c r="G480" s="10" t="s">
        <v>173</v>
      </c>
      <c r="H480" s="7" t="s">
        <v>105</v>
      </c>
      <c r="I480" s="11">
        <v>80000</v>
      </c>
      <c r="J480" s="7">
        <v>5100</v>
      </c>
      <c r="K480" s="7">
        <f t="shared" si="21"/>
        <v>408000000</v>
      </c>
      <c r="L480" s="7">
        <f t="shared" si="22"/>
        <v>581400000</v>
      </c>
      <c r="M480" s="7">
        <f t="shared" si="23"/>
        <v>6120000</v>
      </c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</row>
    <row r="481" spans="1:60" ht="33">
      <c r="A481" s="3">
        <v>473</v>
      </c>
      <c r="B481" s="3" t="s">
        <v>1041</v>
      </c>
      <c r="C481" s="3" t="s">
        <v>1042</v>
      </c>
      <c r="D481" s="3" t="s">
        <v>24</v>
      </c>
      <c r="E481" s="3" t="s">
        <v>1043</v>
      </c>
      <c r="F481" s="9" t="s">
        <v>103</v>
      </c>
      <c r="G481" s="10" t="s">
        <v>173</v>
      </c>
      <c r="H481" s="7" t="s">
        <v>105</v>
      </c>
      <c r="I481" s="11">
        <v>50000</v>
      </c>
      <c r="J481" s="7">
        <v>3100</v>
      </c>
      <c r="K481" s="7">
        <f t="shared" si="21"/>
        <v>155000000</v>
      </c>
      <c r="L481" s="7">
        <f t="shared" si="22"/>
        <v>220875000</v>
      </c>
      <c r="M481" s="7">
        <f t="shared" si="23"/>
        <v>2325000</v>
      </c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</row>
    <row r="482" spans="1:60" ht="33">
      <c r="A482" s="3">
        <v>474</v>
      </c>
      <c r="B482" s="3" t="s">
        <v>1044</v>
      </c>
      <c r="C482" s="3" t="s">
        <v>1042</v>
      </c>
      <c r="D482" s="3" t="s">
        <v>17</v>
      </c>
      <c r="E482" s="3" t="s">
        <v>1043</v>
      </c>
      <c r="F482" s="9" t="s">
        <v>103</v>
      </c>
      <c r="G482" s="10" t="s">
        <v>104</v>
      </c>
      <c r="H482" s="7" t="s">
        <v>105</v>
      </c>
      <c r="I482" s="11">
        <v>300000</v>
      </c>
      <c r="J482" s="7">
        <v>4448</v>
      </c>
      <c r="K482" s="7">
        <f t="shared" si="21"/>
        <v>1334400000</v>
      </c>
      <c r="L482" s="7">
        <f t="shared" si="22"/>
        <v>1901520000</v>
      </c>
      <c r="M482" s="7">
        <f t="shared" si="23"/>
        <v>20016000</v>
      </c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</row>
    <row r="483" spans="1:60" s="20" customFormat="1" ht="66">
      <c r="A483" s="3">
        <v>475</v>
      </c>
      <c r="B483" s="3" t="s">
        <v>1045</v>
      </c>
      <c r="C483" s="3" t="s">
        <v>1046</v>
      </c>
      <c r="D483" s="3" t="s">
        <v>17</v>
      </c>
      <c r="E483" s="3" t="s">
        <v>1047</v>
      </c>
      <c r="F483" s="9" t="s">
        <v>19</v>
      </c>
      <c r="G483" s="10" t="s">
        <v>95</v>
      </c>
      <c r="H483" s="7" t="s">
        <v>36</v>
      </c>
      <c r="I483" s="11">
        <v>500</v>
      </c>
      <c r="J483" s="7">
        <v>129800</v>
      </c>
      <c r="K483" s="7">
        <f t="shared" si="21"/>
        <v>64900000</v>
      </c>
      <c r="L483" s="7">
        <f t="shared" si="22"/>
        <v>92482500</v>
      </c>
      <c r="M483" s="7">
        <f t="shared" si="23"/>
        <v>973500</v>
      </c>
      <c r="N483" s="8"/>
      <c r="O483" s="8"/>
      <c r="P483" s="8"/>
      <c r="Q483" s="8"/>
      <c r="R483" s="8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  <c r="AS483" s="44"/>
      <c r="AT483" s="44"/>
      <c r="AU483" s="44"/>
      <c r="AV483" s="44"/>
      <c r="AW483" s="44"/>
      <c r="AX483" s="44"/>
      <c r="AY483" s="44"/>
      <c r="AZ483" s="44"/>
      <c r="BA483" s="44"/>
      <c r="BB483" s="44"/>
      <c r="BC483" s="44"/>
      <c r="BD483" s="44"/>
      <c r="BE483" s="44"/>
      <c r="BF483" s="44"/>
      <c r="BG483" s="44"/>
      <c r="BH483" s="44"/>
    </row>
    <row r="484" spans="1:60" ht="49.5">
      <c r="A484" s="3">
        <v>476</v>
      </c>
      <c r="B484" s="3" t="s">
        <v>1048</v>
      </c>
      <c r="C484" s="3" t="s">
        <v>1049</v>
      </c>
      <c r="D484" s="3" t="s">
        <v>17</v>
      </c>
      <c r="E484" s="3" t="s">
        <v>1050</v>
      </c>
      <c r="F484" s="9" t="s">
        <v>19</v>
      </c>
      <c r="G484" s="10" t="s">
        <v>163</v>
      </c>
      <c r="H484" s="7" t="s">
        <v>36</v>
      </c>
      <c r="I484" s="11">
        <v>50</v>
      </c>
      <c r="J484" s="7">
        <v>320000</v>
      </c>
      <c r="K484" s="7">
        <f t="shared" si="21"/>
        <v>16000000</v>
      </c>
      <c r="L484" s="7">
        <f t="shared" si="22"/>
        <v>22800000</v>
      </c>
      <c r="M484" s="7">
        <f t="shared" si="23"/>
        <v>240000</v>
      </c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</row>
    <row r="485" spans="1:60" ht="115.5">
      <c r="A485" s="3">
        <v>477</v>
      </c>
      <c r="B485" s="3" t="s">
        <v>1051</v>
      </c>
      <c r="C485" s="3" t="s">
        <v>1052</v>
      </c>
      <c r="D485" s="3" t="s">
        <v>43</v>
      </c>
      <c r="E485" s="3" t="s">
        <v>1053</v>
      </c>
      <c r="F485" s="9" t="s">
        <v>19</v>
      </c>
      <c r="G485" s="10" t="s">
        <v>163</v>
      </c>
      <c r="H485" s="7" t="s">
        <v>21</v>
      </c>
      <c r="I485" s="11">
        <v>300</v>
      </c>
      <c r="J485" s="7">
        <v>129000</v>
      </c>
      <c r="K485" s="7">
        <f t="shared" si="21"/>
        <v>38700000</v>
      </c>
      <c r="L485" s="7">
        <f t="shared" si="22"/>
        <v>55147500</v>
      </c>
      <c r="M485" s="7">
        <f t="shared" si="23"/>
        <v>580500</v>
      </c>
      <c r="N485" s="8"/>
      <c r="O485" s="8"/>
      <c r="P485" s="44"/>
      <c r="Q485" s="44"/>
      <c r="R485" s="44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</row>
    <row r="486" spans="1:60" ht="33">
      <c r="A486" s="3">
        <v>478</v>
      </c>
      <c r="B486" s="3" t="s">
        <v>1054</v>
      </c>
      <c r="C486" s="3" t="s">
        <v>1055</v>
      </c>
      <c r="D486" s="3" t="s">
        <v>28</v>
      </c>
      <c r="E486" s="3" t="s">
        <v>1056</v>
      </c>
      <c r="F486" s="9" t="s">
        <v>131</v>
      </c>
      <c r="G486" s="10" t="s">
        <v>1057</v>
      </c>
      <c r="H486" s="7" t="s">
        <v>424</v>
      </c>
      <c r="I486" s="11">
        <v>60</v>
      </c>
      <c r="J486" s="7">
        <v>166772</v>
      </c>
      <c r="K486" s="7">
        <f t="shared" si="21"/>
        <v>10006320</v>
      </c>
      <c r="L486" s="7">
        <f t="shared" si="22"/>
        <v>14259006</v>
      </c>
      <c r="M486" s="7">
        <f t="shared" si="23"/>
        <v>150094.79999999999</v>
      </c>
      <c r="N486" s="41"/>
      <c r="O486" s="41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</row>
    <row r="487" spans="1:60" ht="33">
      <c r="A487" s="3">
        <v>479</v>
      </c>
      <c r="B487" s="3" t="s">
        <v>1058</v>
      </c>
      <c r="C487" s="3" t="s">
        <v>1055</v>
      </c>
      <c r="D487" s="3" t="s">
        <v>24</v>
      </c>
      <c r="E487" s="3" t="s">
        <v>1059</v>
      </c>
      <c r="F487" s="9" t="s">
        <v>131</v>
      </c>
      <c r="G487" s="10" t="s">
        <v>1057</v>
      </c>
      <c r="H487" s="7" t="s">
        <v>424</v>
      </c>
      <c r="I487" s="11">
        <v>50</v>
      </c>
      <c r="J487" s="7">
        <v>99000</v>
      </c>
      <c r="K487" s="7">
        <f t="shared" si="21"/>
        <v>4950000</v>
      </c>
      <c r="L487" s="7">
        <f t="shared" si="22"/>
        <v>7053750</v>
      </c>
      <c r="M487" s="7">
        <f t="shared" si="23"/>
        <v>74250</v>
      </c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</row>
    <row r="488" spans="1:60" ht="49.5">
      <c r="A488" s="3">
        <v>480</v>
      </c>
      <c r="B488" s="3" t="s">
        <v>1060</v>
      </c>
      <c r="C488" s="3" t="s">
        <v>1061</v>
      </c>
      <c r="D488" s="3" t="s">
        <v>17</v>
      </c>
      <c r="E488" s="3" t="s">
        <v>1062</v>
      </c>
      <c r="F488" s="9" t="s">
        <v>131</v>
      </c>
      <c r="G488" s="10" t="s">
        <v>1057</v>
      </c>
      <c r="H488" s="7" t="s">
        <v>424</v>
      </c>
      <c r="I488" s="11">
        <v>50</v>
      </c>
      <c r="J488" s="7">
        <v>210000</v>
      </c>
      <c r="K488" s="7">
        <f t="shared" si="21"/>
        <v>10500000</v>
      </c>
      <c r="L488" s="7">
        <f t="shared" si="22"/>
        <v>14962500</v>
      </c>
      <c r="M488" s="7">
        <f t="shared" si="23"/>
        <v>157500</v>
      </c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</row>
    <row r="489" spans="1:60" ht="33">
      <c r="A489" s="3">
        <v>481</v>
      </c>
      <c r="B489" s="3" t="s">
        <v>1063</v>
      </c>
      <c r="C489" s="3" t="s">
        <v>1064</v>
      </c>
      <c r="D489" s="3" t="s">
        <v>17</v>
      </c>
      <c r="E489" s="3" t="s">
        <v>1065</v>
      </c>
      <c r="F489" s="9" t="s">
        <v>131</v>
      </c>
      <c r="G489" s="10" t="s">
        <v>1057</v>
      </c>
      <c r="H489" s="7" t="s">
        <v>424</v>
      </c>
      <c r="I489" s="11">
        <v>200</v>
      </c>
      <c r="J489" s="7">
        <v>178668</v>
      </c>
      <c r="K489" s="7">
        <f t="shared" si="21"/>
        <v>35733600</v>
      </c>
      <c r="L489" s="7">
        <f t="shared" si="22"/>
        <v>50920380</v>
      </c>
      <c r="M489" s="7">
        <f t="shared" si="23"/>
        <v>536004</v>
      </c>
      <c r="N489" s="41"/>
      <c r="O489" s="41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</row>
    <row r="490" spans="1:60" ht="33">
      <c r="A490" s="3">
        <v>482</v>
      </c>
      <c r="B490" s="3" t="s">
        <v>1066</v>
      </c>
      <c r="C490" s="3" t="s">
        <v>1067</v>
      </c>
      <c r="D490" s="3" t="s">
        <v>17</v>
      </c>
      <c r="E490" s="3" t="s">
        <v>1068</v>
      </c>
      <c r="F490" s="9" t="s">
        <v>131</v>
      </c>
      <c r="G490" s="10" t="s">
        <v>1057</v>
      </c>
      <c r="H490" s="7" t="s">
        <v>424</v>
      </c>
      <c r="I490" s="11">
        <v>400</v>
      </c>
      <c r="J490" s="7">
        <v>12000</v>
      </c>
      <c r="K490" s="7">
        <f t="shared" si="21"/>
        <v>4800000</v>
      </c>
      <c r="L490" s="7">
        <f t="shared" si="22"/>
        <v>6840000</v>
      </c>
      <c r="M490" s="7">
        <f t="shared" si="23"/>
        <v>72000</v>
      </c>
      <c r="N490" s="41"/>
      <c r="O490" s="41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</row>
    <row r="491" spans="1:60" ht="49.5">
      <c r="A491" s="3">
        <v>483</v>
      </c>
      <c r="B491" s="3" t="s">
        <v>1069</v>
      </c>
      <c r="C491" s="3" t="s">
        <v>1070</v>
      </c>
      <c r="D491" s="3" t="s">
        <v>28</v>
      </c>
      <c r="E491" s="3" t="s">
        <v>1071</v>
      </c>
      <c r="F491" s="9" t="s">
        <v>131</v>
      </c>
      <c r="G491" s="10" t="s">
        <v>1057</v>
      </c>
      <c r="H491" s="7" t="s">
        <v>424</v>
      </c>
      <c r="I491" s="11">
        <v>200</v>
      </c>
      <c r="J491" s="7">
        <v>126000</v>
      </c>
      <c r="K491" s="7">
        <f t="shared" si="21"/>
        <v>25200000</v>
      </c>
      <c r="L491" s="7">
        <f t="shared" si="22"/>
        <v>35910000</v>
      </c>
      <c r="M491" s="7">
        <f t="shared" si="23"/>
        <v>378000</v>
      </c>
      <c r="N491" s="41"/>
      <c r="O491" s="41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</row>
    <row r="492" spans="1:60" ht="49.5">
      <c r="A492" s="3">
        <v>484</v>
      </c>
      <c r="B492" s="3" t="s">
        <v>1072</v>
      </c>
      <c r="C492" s="3" t="s">
        <v>1073</v>
      </c>
      <c r="D492" s="3" t="s">
        <v>17</v>
      </c>
      <c r="E492" s="3" t="s">
        <v>1074</v>
      </c>
      <c r="F492" s="9" t="s">
        <v>131</v>
      </c>
      <c r="G492" s="10" t="s">
        <v>1057</v>
      </c>
      <c r="H492" s="7" t="s">
        <v>424</v>
      </c>
      <c r="I492" s="11">
        <v>200</v>
      </c>
      <c r="J492" s="7">
        <v>53500</v>
      </c>
      <c r="K492" s="7">
        <f t="shared" si="21"/>
        <v>10700000</v>
      </c>
      <c r="L492" s="7">
        <f t="shared" si="22"/>
        <v>15247500</v>
      </c>
      <c r="M492" s="7">
        <f t="shared" si="23"/>
        <v>160500</v>
      </c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</row>
    <row r="493" spans="1:60" ht="33">
      <c r="A493" s="3">
        <v>485</v>
      </c>
      <c r="B493" s="3" t="s">
        <v>1075</v>
      </c>
      <c r="C493" s="3" t="s">
        <v>1076</v>
      </c>
      <c r="D493" s="3" t="s">
        <v>24</v>
      </c>
      <c r="E493" s="3" t="s">
        <v>1077</v>
      </c>
      <c r="F493" s="9" t="s">
        <v>131</v>
      </c>
      <c r="G493" s="10" t="s">
        <v>1057</v>
      </c>
      <c r="H493" s="7" t="s">
        <v>424</v>
      </c>
      <c r="I493" s="11">
        <v>100</v>
      </c>
      <c r="J493" s="7">
        <v>98000</v>
      </c>
      <c r="K493" s="7">
        <f t="shared" si="21"/>
        <v>9800000</v>
      </c>
      <c r="L493" s="7">
        <f t="shared" si="22"/>
        <v>13965000</v>
      </c>
      <c r="M493" s="7">
        <f t="shared" si="23"/>
        <v>147000</v>
      </c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</row>
    <row r="494" spans="1:60" ht="33">
      <c r="A494" s="3">
        <v>486</v>
      </c>
      <c r="B494" s="3" t="s">
        <v>1078</v>
      </c>
      <c r="C494" s="3" t="s">
        <v>1076</v>
      </c>
      <c r="D494" s="3" t="s">
        <v>17</v>
      </c>
      <c r="E494" s="3" t="s">
        <v>1079</v>
      </c>
      <c r="F494" s="9" t="s">
        <v>131</v>
      </c>
      <c r="G494" s="10" t="s">
        <v>1057</v>
      </c>
      <c r="H494" s="7" t="s">
        <v>424</v>
      </c>
      <c r="I494" s="11">
        <v>200</v>
      </c>
      <c r="J494" s="7">
        <v>27190</v>
      </c>
      <c r="K494" s="7">
        <f t="shared" si="21"/>
        <v>5438000</v>
      </c>
      <c r="L494" s="7">
        <f t="shared" si="22"/>
        <v>7749150</v>
      </c>
      <c r="M494" s="7">
        <f t="shared" si="23"/>
        <v>81570</v>
      </c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</row>
    <row r="495" spans="1:60" ht="49.5">
      <c r="A495" s="3">
        <v>487</v>
      </c>
      <c r="B495" s="3" t="s">
        <v>1080</v>
      </c>
      <c r="C495" s="3" t="s">
        <v>1081</v>
      </c>
      <c r="D495" s="3" t="s">
        <v>24</v>
      </c>
      <c r="E495" s="3" t="s">
        <v>1082</v>
      </c>
      <c r="F495" s="9" t="s">
        <v>131</v>
      </c>
      <c r="G495" s="10" t="s">
        <v>1057</v>
      </c>
      <c r="H495" s="7" t="s">
        <v>424</v>
      </c>
      <c r="I495" s="11">
        <v>1600</v>
      </c>
      <c r="J495" s="7">
        <v>95000</v>
      </c>
      <c r="K495" s="7">
        <f t="shared" si="21"/>
        <v>152000000</v>
      </c>
      <c r="L495" s="7">
        <f t="shared" si="22"/>
        <v>216600000</v>
      </c>
      <c r="M495" s="7">
        <f t="shared" si="23"/>
        <v>2280000</v>
      </c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</row>
    <row r="496" spans="1:60" ht="82.5">
      <c r="A496" s="3">
        <v>488</v>
      </c>
      <c r="B496" s="3" t="s">
        <v>1083</v>
      </c>
      <c r="C496" s="3" t="s">
        <v>1084</v>
      </c>
      <c r="D496" s="3" t="s">
        <v>28</v>
      </c>
      <c r="E496" s="3" t="s">
        <v>1085</v>
      </c>
      <c r="F496" s="9" t="s">
        <v>19</v>
      </c>
      <c r="G496" s="10" t="s">
        <v>20</v>
      </c>
      <c r="H496" s="7" t="s">
        <v>1086</v>
      </c>
      <c r="I496" s="11">
        <v>5</v>
      </c>
      <c r="J496" s="7">
        <v>6200000</v>
      </c>
      <c r="K496" s="7">
        <f t="shared" si="21"/>
        <v>31000000</v>
      </c>
      <c r="L496" s="7">
        <f t="shared" si="22"/>
        <v>44175000</v>
      </c>
      <c r="M496" s="7">
        <f t="shared" si="23"/>
        <v>465000</v>
      </c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</row>
    <row r="497" spans="1:60" ht="49.5">
      <c r="A497" s="3">
        <v>489</v>
      </c>
      <c r="B497" s="3" t="s">
        <v>1087</v>
      </c>
      <c r="C497" s="3" t="s">
        <v>1088</v>
      </c>
      <c r="D497" s="3" t="s">
        <v>43</v>
      </c>
      <c r="E497" s="3" t="s">
        <v>1089</v>
      </c>
      <c r="F497" s="9" t="s">
        <v>19</v>
      </c>
      <c r="G497" s="10" t="s">
        <v>20</v>
      </c>
      <c r="H497" s="7" t="s">
        <v>1086</v>
      </c>
      <c r="I497" s="11">
        <v>300</v>
      </c>
      <c r="J497" s="7">
        <v>495000</v>
      </c>
      <c r="K497" s="7">
        <f t="shared" si="21"/>
        <v>148500000</v>
      </c>
      <c r="L497" s="7">
        <f t="shared" si="22"/>
        <v>211612500</v>
      </c>
      <c r="M497" s="7">
        <f t="shared" si="23"/>
        <v>2227500</v>
      </c>
      <c r="N497" s="41"/>
      <c r="O497" s="41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</row>
    <row r="498" spans="1:60" ht="49.5">
      <c r="A498" s="3">
        <v>490</v>
      </c>
      <c r="B498" s="3" t="s">
        <v>1090</v>
      </c>
      <c r="C498" s="3" t="s">
        <v>1088</v>
      </c>
      <c r="D498" s="3" t="s">
        <v>17</v>
      </c>
      <c r="E498" s="3" t="s">
        <v>1089</v>
      </c>
      <c r="F498" s="9" t="s">
        <v>19</v>
      </c>
      <c r="G498" s="10" t="s">
        <v>20</v>
      </c>
      <c r="H498" s="7" t="s">
        <v>1086</v>
      </c>
      <c r="I498" s="11">
        <v>200</v>
      </c>
      <c r="J498" s="7">
        <v>510000</v>
      </c>
      <c r="K498" s="7">
        <f t="shared" si="21"/>
        <v>102000000</v>
      </c>
      <c r="L498" s="7">
        <f t="shared" si="22"/>
        <v>145350000</v>
      </c>
      <c r="M498" s="7">
        <f t="shared" si="23"/>
        <v>1530000</v>
      </c>
      <c r="N498" s="41"/>
      <c r="O498" s="41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</row>
    <row r="499" spans="1:60" ht="33">
      <c r="A499" s="3">
        <v>491</v>
      </c>
      <c r="B499" s="3" t="s">
        <v>1091</v>
      </c>
      <c r="C499" s="3" t="s">
        <v>1088</v>
      </c>
      <c r="D499" s="3" t="s">
        <v>28</v>
      </c>
      <c r="E499" s="3" t="s">
        <v>1092</v>
      </c>
      <c r="F499" s="9" t="s">
        <v>19</v>
      </c>
      <c r="G499" s="10" t="s">
        <v>20</v>
      </c>
      <c r="H499" s="7" t="s">
        <v>1086</v>
      </c>
      <c r="I499" s="11">
        <v>200</v>
      </c>
      <c r="J499" s="7">
        <v>563500</v>
      </c>
      <c r="K499" s="7">
        <f t="shared" si="21"/>
        <v>112700000</v>
      </c>
      <c r="L499" s="7">
        <f t="shared" si="22"/>
        <v>160597500</v>
      </c>
      <c r="M499" s="7">
        <f t="shared" si="23"/>
        <v>1690500</v>
      </c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</row>
    <row r="500" spans="1:60" ht="99">
      <c r="A500" s="3">
        <v>492</v>
      </c>
      <c r="B500" s="3" t="s">
        <v>1093</v>
      </c>
      <c r="C500" s="3" t="s">
        <v>1094</v>
      </c>
      <c r="D500" s="3" t="s">
        <v>24</v>
      </c>
      <c r="E500" s="3" t="s">
        <v>1095</v>
      </c>
      <c r="F500" s="9" t="s">
        <v>19</v>
      </c>
      <c r="G500" s="10" t="s">
        <v>20</v>
      </c>
      <c r="H500" s="7" t="s">
        <v>1086</v>
      </c>
      <c r="I500" s="11">
        <v>500</v>
      </c>
      <c r="J500" s="7">
        <v>240660</v>
      </c>
      <c r="K500" s="7">
        <f t="shared" si="21"/>
        <v>120330000</v>
      </c>
      <c r="L500" s="7">
        <f t="shared" si="22"/>
        <v>171470250</v>
      </c>
      <c r="M500" s="7">
        <f t="shared" si="23"/>
        <v>1804950</v>
      </c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</row>
    <row r="501" spans="1:60" ht="33">
      <c r="A501" s="3">
        <v>493</v>
      </c>
      <c r="B501" s="3" t="s">
        <v>1096</v>
      </c>
      <c r="C501" s="3" t="s">
        <v>1097</v>
      </c>
      <c r="D501" s="3" t="s">
        <v>17</v>
      </c>
      <c r="E501" s="3" t="s">
        <v>1098</v>
      </c>
      <c r="F501" s="9" t="s">
        <v>19</v>
      </c>
      <c r="G501" s="10" t="s">
        <v>20</v>
      </c>
      <c r="H501" s="7" t="s">
        <v>32</v>
      </c>
      <c r="I501" s="11">
        <v>1200</v>
      </c>
      <c r="J501" s="7">
        <v>245900</v>
      </c>
      <c r="K501" s="7">
        <f t="shared" si="21"/>
        <v>295080000</v>
      </c>
      <c r="L501" s="7">
        <f t="shared" si="22"/>
        <v>420489000</v>
      </c>
      <c r="M501" s="7">
        <f t="shared" si="23"/>
        <v>4426200</v>
      </c>
      <c r="N501" s="41"/>
      <c r="O501" s="41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</row>
    <row r="502" spans="1:60" ht="33">
      <c r="A502" s="3">
        <v>494</v>
      </c>
      <c r="B502" s="3" t="s">
        <v>1099</v>
      </c>
      <c r="C502" s="3" t="s">
        <v>1100</v>
      </c>
      <c r="D502" s="3" t="s">
        <v>17</v>
      </c>
      <c r="E502" s="3" t="s">
        <v>1101</v>
      </c>
      <c r="F502" s="9" t="s">
        <v>131</v>
      </c>
      <c r="G502" s="10" t="s">
        <v>281</v>
      </c>
      <c r="H502" s="7" t="s">
        <v>32</v>
      </c>
      <c r="I502" s="11">
        <v>3000</v>
      </c>
      <c r="J502" s="7">
        <v>20000</v>
      </c>
      <c r="K502" s="7">
        <f t="shared" si="21"/>
        <v>60000000</v>
      </c>
      <c r="L502" s="7">
        <f t="shared" si="22"/>
        <v>85500000</v>
      </c>
      <c r="M502" s="7">
        <f t="shared" si="23"/>
        <v>900000</v>
      </c>
      <c r="N502" s="8"/>
      <c r="O502" s="8"/>
      <c r="P502" s="41"/>
      <c r="Q502" s="41"/>
      <c r="R502" s="41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</row>
    <row r="503" spans="1:60" ht="33">
      <c r="A503" s="3">
        <v>495</v>
      </c>
      <c r="B503" s="3" t="s">
        <v>1102</v>
      </c>
      <c r="C503" s="3" t="s">
        <v>1100</v>
      </c>
      <c r="D503" s="3" t="s">
        <v>17</v>
      </c>
      <c r="E503" s="3" t="s">
        <v>1103</v>
      </c>
      <c r="F503" s="9" t="s">
        <v>131</v>
      </c>
      <c r="G503" s="10" t="s">
        <v>281</v>
      </c>
      <c r="H503" s="7" t="s">
        <v>32</v>
      </c>
      <c r="I503" s="11">
        <v>500</v>
      </c>
      <c r="J503" s="7">
        <v>65000</v>
      </c>
      <c r="K503" s="7">
        <f t="shared" si="21"/>
        <v>32500000</v>
      </c>
      <c r="L503" s="7">
        <f t="shared" si="22"/>
        <v>46312500</v>
      </c>
      <c r="M503" s="7">
        <f t="shared" si="23"/>
        <v>487500</v>
      </c>
      <c r="N503" s="8"/>
      <c r="O503" s="8"/>
      <c r="P503" s="41"/>
      <c r="Q503" s="41"/>
      <c r="R503" s="41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</row>
    <row r="504" spans="1:60" s="12" customFormat="1" ht="49.5">
      <c r="A504" s="3">
        <v>496</v>
      </c>
      <c r="B504" s="3" t="s">
        <v>1104</v>
      </c>
      <c r="C504" s="3" t="s">
        <v>1100</v>
      </c>
      <c r="D504" s="3" t="s">
        <v>17</v>
      </c>
      <c r="E504" s="3" t="s">
        <v>1105</v>
      </c>
      <c r="F504" s="9" t="s">
        <v>131</v>
      </c>
      <c r="G504" s="10" t="s">
        <v>281</v>
      </c>
      <c r="H504" s="7" t="s">
        <v>465</v>
      </c>
      <c r="I504" s="11">
        <v>4000</v>
      </c>
      <c r="J504" s="7">
        <v>23000</v>
      </c>
      <c r="K504" s="7">
        <f t="shared" si="21"/>
        <v>92000000</v>
      </c>
      <c r="L504" s="7">
        <f t="shared" si="22"/>
        <v>131100000</v>
      </c>
      <c r="M504" s="7">
        <f t="shared" si="23"/>
        <v>1380000</v>
      </c>
      <c r="N504" s="8"/>
      <c r="O504" s="8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</row>
    <row r="505" spans="1:60" s="12" customFormat="1" ht="49.5">
      <c r="A505" s="3">
        <v>497</v>
      </c>
      <c r="B505" s="3" t="s">
        <v>1106</v>
      </c>
      <c r="C505" s="3" t="s">
        <v>1100</v>
      </c>
      <c r="D505" s="3" t="s">
        <v>17</v>
      </c>
      <c r="E505" s="3" t="s">
        <v>1107</v>
      </c>
      <c r="F505" s="9" t="s">
        <v>131</v>
      </c>
      <c r="G505" s="10" t="s">
        <v>281</v>
      </c>
      <c r="H505" s="7" t="s">
        <v>465</v>
      </c>
      <c r="I505" s="11">
        <v>3500</v>
      </c>
      <c r="J505" s="7">
        <v>23900</v>
      </c>
      <c r="K505" s="7">
        <f t="shared" si="21"/>
        <v>83650000</v>
      </c>
      <c r="L505" s="7">
        <f t="shared" si="22"/>
        <v>119201250</v>
      </c>
      <c r="M505" s="7">
        <f t="shared" si="23"/>
        <v>1254750</v>
      </c>
      <c r="N505" s="8"/>
      <c r="O505" s="8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</row>
    <row r="506" spans="1:60" s="12" customFormat="1" ht="18.75">
      <c r="A506" s="3">
        <v>498</v>
      </c>
      <c r="B506" s="3" t="s">
        <v>1108</v>
      </c>
      <c r="C506" s="3" t="s">
        <v>1109</v>
      </c>
      <c r="D506" s="3" t="s">
        <v>28</v>
      </c>
      <c r="E506" s="3" t="s">
        <v>365</v>
      </c>
      <c r="F506" s="9" t="s">
        <v>103</v>
      </c>
      <c r="G506" s="10" t="s">
        <v>105</v>
      </c>
      <c r="H506" s="7" t="s">
        <v>105</v>
      </c>
      <c r="I506" s="11">
        <v>30000</v>
      </c>
      <c r="J506" s="7">
        <v>2800</v>
      </c>
      <c r="K506" s="7">
        <f t="shared" si="21"/>
        <v>84000000</v>
      </c>
      <c r="L506" s="7">
        <f t="shared" si="22"/>
        <v>119700000</v>
      </c>
      <c r="M506" s="7">
        <f t="shared" si="23"/>
        <v>1260000</v>
      </c>
      <c r="N506" s="8"/>
      <c r="O506" s="8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</row>
    <row r="507" spans="1:60" s="12" customFormat="1" ht="33">
      <c r="A507" s="3">
        <v>499</v>
      </c>
      <c r="B507" s="3" t="s">
        <v>1110</v>
      </c>
      <c r="C507" s="3" t="s">
        <v>1109</v>
      </c>
      <c r="D507" s="3" t="s">
        <v>17</v>
      </c>
      <c r="E507" s="3" t="s">
        <v>1111</v>
      </c>
      <c r="F507" s="9" t="s">
        <v>19</v>
      </c>
      <c r="G507" s="10" t="s">
        <v>20</v>
      </c>
      <c r="H507" s="7" t="s">
        <v>21</v>
      </c>
      <c r="I507" s="11">
        <v>5000</v>
      </c>
      <c r="J507" s="7">
        <v>9450</v>
      </c>
      <c r="K507" s="7">
        <f t="shared" si="21"/>
        <v>47250000</v>
      </c>
      <c r="L507" s="7">
        <f t="shared" si="22"/>
        <v>67331250</v>
      </c>
      <c r="M507" s="7">
        <f t="shared" si="23"/>
        <v>708750</v>
      </c>
      <c r="N507" s="8"/>
      <c r="O507" s="8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</row>
    <row r="508" spans="1:60" s="12" customFormat="1" ht="18.75">
      <c r="A508" s="3">
        <v>500</v>
      </c>
      <c r="B508" s="3" t="s">
        <v>1112</v>
      </c>
      <c r="C508" s="3" t="s">
        <v>1113</v>
      </c>
      <c r="D508" s="3" t="s">
        <v>17</v>
      </c>
      <c r="E508" s="3" t="s">
        <v>259</v>
      </c>
      <c r="F508" s="9" t="s">
        <v>103</v>
      </c>
      <c r="G508" s="10" t="s">
        <v>105</v>
      </c>
      <c r="H508" s="7" t="s">
        <v>105</v>
      </c>
      <c r="I508" s="11">
        <v>20000</v>
      </c>
      <c r="J508" s="7">
        <v>1995</v>
      </c>
      <c r="K508" s="7">
        <f t="shared" si="21"/>
        <v>39900000</v>
      </c>
      <c r="L508" s="7">
        <f t="shared" si="22"/>
        <v>56857500</v>
      </c>
      <c r="M508" s="7">
        <f t="shared" si="23"/>
        <v>598500</v>
      </c>
      <c r="N508" s="8"/>
      <c r="O508" s="8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</row>
    <row r="509" spans="1:60" s="12" customFormat="1" ht="18.75">
      <c r="A509" s="3">
        <v>501</v>
      </c>
      <c r="B509" s="3" t="s">
        <v>1114</v>
      </c>
      <c r="C509" s="3" t="s">
        <v>1113</v>
      </c>
      <c r="D509" s="3" t="s">
        <v>28</v>
      </c>
      <c r="E509" s="3" t="s">
        <v>259</v>
      </c>
      <c r="F509" s="9" t="s">
        <v>103</v>
      </c>
      <c r="G509" s="10" t="s">
        <v>104</v>
      </c>
      <c r="H509" s="7" t="s">
        <v>105</v>
      </c>
      <c r="I509" s="11">
        <v>50000</v>
      </c>
      <c r="J509" s="7">
        <v>4935</v>
      </c>
      <c r="K509" s="7">
        <f t="shared" si="21"/>
        <v>246750000</v>
      </c>
      <c r="L509" s="7">
        <f t="shared" si="22"/>
        <v>351618750</v>
      </c>
      <c r="M509" s="7">
        <f t="shared" si="23"/>
        <v>3701250</v>
      </c>
      <c r="N509" s="8"/>
      <c r="O509" s="8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</row>
    <row r="510" spans="1:60" s="12" customFormat="1" ht="115.5">
      <c r="A510" s="3">
        <v>502</v>
      </c>
      <c r="B510" s="3" t="s">
        <v>1115</v>
      </c>
      <c r="C510" s="3" t="s">
        <v>1116</v>
      </c>
      <c r="D510" s="3" t="s">
        <v>17</v>
      </c>
      <c r="E510" s="3" t="s">
        <v>1117</v>
      </c>
      <c r="F510" s="9" t="s">
        <v>103</v>
      </c>
      <c r="G510" s="10" t="s">
        <v>1118</v>
      </c>
      <c r="H510" s="7" t="s">
        <v>197</v>
      </c>
      <c r="I510" s="11">
        <v>50000</v>
      </c>
      <c r="J510" s="7">
        <v>1995</v>
      </c>
      <c r="K510" s="7">
        <f t="shared" si="21"/>
        <v>99750000</v>
      </c>
      <c r="L510" s="7">
        <f t="shared" si="22"/>
        <v>142143750</v>
      </c>
      <c r="M510" s="7">
        <f t="shared" si="23"/>
        <v>1496250</v>
      </c>
      <c r="N510" s="8"/>
      <c r="O510" s="8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</row>
    <row r="511" spans="1:60" s="12" customFormat="1" ht="33">
      <c r="A511" s="3">
        <v>503</v>
      </c>
      <c r="B511" s="3" t="s">
        <v>1119</v>
      </c>
      <c r="C511" s="3" t="s">
        <v>1120</v>
      </c>
      <c r="D511" s="3" t="s">
        <v>24</v>
      </c>
      <c r="E511" s="3" t="s">
        <v>1121</v>
      </c>
      <c r="F511" s="9" t="s">
        <v>103</v>
      </c>
      <c r="G511" s="10" t="s">
        <v>105</v>
      </c>
      <c r="H511" s="7" t="s">
        <v>105</v>
      </c>
      <c r="I511" s="11">
        <v>20000</v>
      </c>
      <c r="J511" s="7">
        <v>5950</v>
      </c>
      <c r="K511" s="7">
        <f t="shared" si="21"/>
        <v>119000000</v>
      </c>
      <c r="L511" s="7">
        <f t="shared" si="22"/>
        <v>169575000</v>
      </c>
      <c r="M511" s="7">
        <f t="shared" si="23"/>
        <v>1785000</v>
      </c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</row>
    <row r="512" spans="1:60" s="12" customFormat="1" ht="33">
      <c r="A512" s="3">
        <v>504</v>
      </c>
      <c r="B512" s="3" t="s">
        <v>1122</v>
      </c>
      <c r="C512" s="3" t="s">
        <v>1120</v>
      </c>
      <c r="D512" s="3" t="s">
        <v>24</v>
      </c>
      <c r="E512" s="3" t="s">
        <v>237</v>
      </c>
      <c r="F512" s="9" t="s">
        <v>103</v>
      </c>
      <c r="G512" s="10" t="s">
        <v>105</v>
      </c>
      <c r="H512" s="7" t="s">
        <v>105</v>
      </c>
      <c r="I512" s="11">
        <v>30000</v>
      </c>
      <c r="J512" s="7">
        <v>3950</v>
      </c>
      <c r="K512" s="7">
        <f t="shared" si="21"/>
        <v>118500000</v>
      </c>
      <c r="L512" s="7">
        <f t="shared" si="22"/>
        <v>168862500</v>
      </c>
      <c r="M512" s="7">
        <f t="shared" si="23"/>
        <v>1777500</v>
      </c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</row>
    <row r="513" spans="1:60" s="12" customFormat="1" ht="33">
      <c r="A513" s="3">
        <v>505</v>
      </c>
      <c r="B513" s="3" t="s">
        <v>1123</v>
      </c>
      <c r="C513" s="3" t="s">
        <v>1120</v>
      </c>
      <c r="D513" s="3" t="s">
        <v>17</v>
      </c>
      <c r="E513" s="3" t="s">
        <v>1121</v>
      </c>
      <c r="F513" s="9" t="s">
        <v>103</v>
      </c>
      <c r="G513" s="10" t="s">
        <v>105</v>
      </c>
      <c r="H513" s="7" t="s">
        <v>105</v>
      </c>
      <c r="I513" s="11">
        <v>30000</v>
      </c>
      <c r="J513" s="7">
        <v>3969</v>
      </c>
      <c r="K513" s="7">
        <f t="shared" si="21"/>
        <v>119070000</v>
      </c>
      <c r="L513" s="7">
        <f t="shared" si="22"/>
        <v>169674750</v>
      </c>
      <c r="M513" s="7">
        <f t="shared" si="23"/>
        <v>1786050</v>
      </c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</row>
    <row r="514" spans="1:60" s="12" customFormat="1" ht="18.75">
      <c r="A514" s="3">
        <v>506</v>
      </c>
      <c r="B514" s="3" t="s">
        <v>1124</v>
      </c>
      <c r="C514" s="3" t="s">
        <v>1125</v>
      </c>
      <c r="D514" s="3" t="s">
        <v>17</v>
      </c>
      <c r="E514" s="3" t="s">
        <v>625</v>
      </c>
      <c r="F514" s="9" t="s">
        <v>103</v>
      </c>
      <c r="G514" s="10" t="s">
        <v>105</v>
      </c>
      <c r="H514" s="7" t="s">
        <v>105</v>
      </c>
      <c r="I514" s="11">
        <v>20000</v>
      </c>
      <c r="J514" s="7">
        <v>3381</v>
      </c>
      <c r="K514" s="7">
        <f t="shared" si="21"/>
        <v>67620000</v>
      </c>
      <c r="L514" s="7">
        <f t="shared" si="22"/>
        <v>96358500</v>
      </c>
      <c r="M514" s="7">
        <f t="shared" si="23"/>
        <v>1014300</v>
      </c>
      <c r="N514" s="8"/>
      <c r="O514" s="8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</row>
    <row r="515" spans="1:60" s="12" customFormat="1" ht="49.5">
      <c r="A515" s="3">
        <v>507</v>
      </c>
      <c r="B515" s="3" t="s">
        <v>1126</v>
      </c>
      <c r="C515" s="3" t="s">
        <v>1127</v>
      </c>
      <c r="D515" s="3" t="s">
        <v>24</v>
      </c>
      <c r="E515" s="3" t="s">
        <v>157</v>
      </c>
      <c r="F515" s="9" t="s">
        <v>19</v>
      </c>
      <c r="G515" s="10" t="s">
        <v>95</v>
      </c>
      <c r="H515" s="7" t="s">
        <v>36</v>
      </c>
      <c r="I515" s="11">
        <v>10000</v>
      </c>
      <c r="J515" s="7">
        <v>55900</v>
      </c>
      <c r="K515" s="7">
        <f t="shared" si="21"/>
        <v>559000000</v>
      </c>
      <c r="L515" s="7">
        <f t="shared" si="22"/>
        <v>796575000</v>
      </c>
      <c r="M515" s="7">
        <f t="shared" si="23"/>
        <v>8385000</v>
      </c>
      <c r="N515" s="8"/>
      <c r="O515" s="8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</row>
    <row r="516" spans="1:60" s="12" customFormat="1" ht="49.5">
      <c r="A516" s="3">
        <v>508</v>
      </c>
      <c r="B516" s="3" t="s">
        <v>1128</v>
      </c>
      <c r="C516" s="3" t="s">
        <v>1127</v>
      </c>
      <c r="D516" s="3" t="s">
        <v>17</v>
      </c>
      <c r="E516" s="3" t="s">
        <v>365</v>
      </c>
      <c r="F516" s="9" t="s">
        <v>19</v>
      </c>
      <c r="G516" s="10" t="s">
        <v>95</v>
      </c>
      <c r="H516" s="7" t="s">
        <v>36</v>
      </c>
      <c r="I516" s="11">
        <v>6000</v>
      </c>
      <c r="J516" s="7">
        <v>70000</v>
      </c>
      <c r="K516" s="7">
        <f t="shared" si="21"/>
        <v>420000000</v>
      </c>
      <c r="L516" s="7">
        <f t="shared" si="22"/>
        <v>598500000</v>
      </c>
      <c r="M516" s="7">
        <f t="shared" si="23"/>
        <v>6300000</v>
      </c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</row>
    <row r="517" spans="1:60" s="12" customFormat="1" ht="33">
      <c r="A517" s="3">
        <v>509</v>
      </c>
      <c r="B517" s="3" t="s">
        <v>1129</v>
      </c>
      <c r="C517" s="3" t="s">
        <v>1127</v>
      </c>
      <c r="D517" s="3" t="s">
        <v>24</v>
      </c>
      <c r="E517" s="3" t="s">
        <v>365</v>
      </c>
      <c r="F517" s="9" t="s">
        <v>103</v>
      </c>
      <c r="G517" s="10" t="s">
        <v>336</v>
      </c>
      <c r="H517" s="7" t="s">
        <v>105</v>
      </c>
      <c r="I517" s="11">
        <v>20000</v>
      </c>
      <c r="J517" s="7">
        <v>1500</v>
      </c>
      <c r="K517" s="7">
        <f t="shared" si="21"/>
        <v>30000000</v>
      </c>
      <c r="L517" s="7">
        <f t="shared" si="22"/>
        <v>42750000</v>
      </c>
      <c r="M517" s="7">
        <f t="shared" si="23"/>
        <v>450000</v>
      </c>
      <c r="N517" s="8"/>
      <c r="O517" s="8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</row>
    <row r="518" spans="1:60" s="12" customFormat="1" ht="33">
      <c r="A518" s="3">
        <v>510</v>
      </c>
      <c r="B518" s="3" t="s">
        <v>1130</v>
      </c>
      <c r="C518" s="3" t="s">
        <v>1127</v>
      </c>
      <c r="D518" s="3" t="s">
        <v>17</v>
      </c>
      <c r="E518" s="3" t="s">
        <v>1111</v>
      </c>
      <c r="F518" s="9" t="s">
        <v>19</v>
      </c>
      <c r="G518" s="10" t="s">
        <v>20</v>
      </c>
      <c r="H518" s="7" t="s">
        <v>21</v>
      </c>
      <c r="I518" s="11">
        <v>5000</v>
      </c>
      <c r="J518" s="7">
        <v>62000</v>
      </c>
      <c r="K518" s="7">
        <f t="shared" si="21"/>
        <v>310000000</v>
      </c>
      <c r="L518" s="7">
        <f t="shared" si="22"/>
        <v>441750000</v>
      </c>
      <c r="M518" s="7">
        <f t="shared" si="23"/>
        <v>4650000</v>
      </c>
      <c r="N518" s="8"/>
      <c r="O518" s="8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</row>
    <row r="519" spans="1:60" s="12" customFormat="1" ht="33">
      <c r="A519" s="3">
        <v>511</v>
      </c>
      <c r="B519" s="3" t="s">
        <v>1131</v>
      </c>
      <c r="C519" s="3" t="s">
        <v>1127</v>
      </c>
      <c r="D519" s="3" t="s">
        <v>17</v>
      </c>
      <c r="E519" s="3" t="s">
        <v>1132</v>
      </c>
      <c r="F519" s="9" t="s">
        <v>19</v>
      </c>
      <c r="G519" s="10" t="s">
        <v>20</v>
      </c>
      <c r="H519" s="7" t="s">
        <v>21</v>
      </c>
      <c r="I519" s="11">
        <v>1000</v>
      </c>
      <c r="J519" s="7">
        <v>68000</v>
      </c>
      <c r="K519" s="7">
        <f t="shared" si="21"/>
        <v>68000000</v>
      </c>
      <c r="L519" s="7">
        <f t="shared" si="22"/>
        <v>96900000</v>
      </c>
      <c r="M519" s="7">
        <f t="shared" si="23"/>
        <v>1020000</v>
      </c>
      <c r="N519" s="8"/>
      <c r="O519" s="8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</row>
    <row r="520" spans="1:60" s="12" customFormat="1" ht="18.75">
      <c r="A520" s="3">
        <v>512</v>
      </c>
      <c r="B520" s="3" t="s">
        <v>1133</v>
      </c>
      <c r="C520" s="3" t="s">
        <v>1134</v>
      </c>
      <c r="D520" s="3" t="s">
        <v>28</v>
      </c>
      <c r="E520" s="3" t="s">
        <v>976</v>
      </c>
      <c r="F520" s="9" t="s">
        <v>103</v>
      </c>
      <c r="G520" s="10" t="s">
        <v>104</v>
      </c>
      <c r="H520" s="7" t="s">
        <v>105</v>
      </c>
      <c r="I520" s="11">
        <v>300000</v>
      </c>
      <c r="J520" s="7">
        <v>4950</v>
      </c>
      <c r="K520" s="7">
        <f t="shared" si="21"/>
        <v>1485000000</v>
      </c>
      <c r="L520" s="7">
        <f t="shared" si="22"/>
        <v>2116125000</v>
      </c>
      <c r="M520" s="7">
        <f t="shared" si="23"/>
        <v>22275000</v>
      </c>
      <c r="N520" s="8"/>
      <c r="O520" s="8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</row>
    <row r="521" spans="1:60" s="12" customFormat="1" ht="18.75">
      <c r="A521" s="3">
        <v>513</v>
      </c>
      <c r="B521" s="3" t="s">
        <v>1135</v>
      </c>
      <c r="C521" s="3" t="s">
        <v>1134</v>
      </c>
      <c r="D521" s="3" t="s">
        <v>28</v>
      </c>
      <c r="E521" s="3" t="s">
        <v>122</v>
      </c>
      <c r="F521" s="9" t="s">
        <v>103</v>
      </c>
      <c r="G521" s="10" t="s">
        <v>104</v>
      </c>
      <c r="H521" s="7" t="s">
        <v>105</v>
      </c>
      <c r="I521" s="11">
        <v>150000</v>
      </c>
      <c r="J521" s="7">
        <v>9450</v>
      </c>
      <c r="K521" s="7">
        <f t="shared" ref="K521:K584" si="24">I521*J521</f>
        <v>1417500000</v>
      </c>
      <c r="L521" s="7">
        <f t="shared" si="22"/>
        <v>2019937500</v>
      </c>
      <c r="M521" s="7">
        <f t="shared" si="23"/>
        <v>21262500</v>
      </c>
      <c r="N521" s="8"/>
      <c r="O521" s="8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</row>
    <row r="522" spans="1:60" s="12" customFormat="1" ht="18.75">
      <c r="A522" s="3">
        <v>514</v>
      </c>
      <c r="B522" s="3" t="s">
        <v>1136</v>
      </c>
      <c r="C522" s="3" t="s">
        <v>1134</v>
      </c>
      <c r="D522" s="3" t="s">
        <v>24</v>
      </c>
      <c r="E522" s="3" t="s">
        <v>122</v>
      </c>
      <c r="F522" s="9" t="s">
        <v>103</v>
      </c>
      <c r="G522" s="10" t="s">
        <v>104</v>
      </c>
      <c r="H522" s="7" t="s">
        <v>105</v>
      </c>
      <c r="I522" s="11">
        <v>100000</v>
      </c>
      <c r="J522" s="7">
        <v>1500</v>
      </c>
      <c r="K522" s="7">
        <f t="shared" si="24"/>
        <v>150000000</v>
      </c>
      <c r="L522" s="7">
        <f t="shared" ref="L522:L585" si="25">K522*0.95*1.5</f>
        <v>213750000</v>
      </c>
      <c r="M522" s="7">
        <f t="shared" ref="M522:M585" si="26">K522*1.5%</f>
        <v>2250000</v>
      </c>
      <c r="N522" s="8"/>
      <c r="O522" s="8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</row>
    <row r="523" spans="1:60" s="12" customFormat="1" ht="82.5">
      <c r="A523" s="3">
        <v>515</v>
      </c>
      <c r="B523" s="3" t="s">
        <v>1137</v>
      </c>
      <c r="C523" s="3" t="s">
        <v>1138</v>
      </c>
      <c r="D523" s="3" t="s">
        <v>17</v>
      </c>
      <c r="E523" s="3" t="s">
        <v>1139</v>
      </c>
      <c r="F523" s="9" t="s">
        <v>103</v>
      </c>
      <c r="G523" s="10" t="s">
        <v>1118</v>
      </c>
      <c r="H523" s="7" t="s">
        <v>197</v>
      </c>
      <c r="I523" s="11">
        <v>50000</v>
      </c>
      <c r="J523" s="7">
        <v>2982</v>
      </c>
      <c r="K523" s="7">
        <f t="shared" si="24"/>
        <v>149100000</v>
      </c>
      <c r="L523" s="7">
        <f t="shared" si="25"/>
        <v>212467500</v>
      </c>
      <c r="M523" s="7">
        <f t="shared" si="26"/>
        <v>2236500</v>
      </c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</row>
    <row r="524" spans="1:60" s="12" customFormat="1" ht="82.5">
      <c r="A524" s="3">
        <v>516</v>
      </c>
      <c r="B524" s="3" t="s">
        <v>1140</v>
      </c>
      <c r="C524" s="3" t="s">
        <v>1141</v>
      </c>
      <c r="D524" s="3" t="s">
        <v>17</v>
      </c>
      <c r="E524" s="3" t="s">
        <v>1142</v>
      </c>
      <c r="F524" s="9" t="s">
        <v>103</v>
      </c>
      <c r="G524" s="10" t="s">
        <v>1118</v>
      </c>
      <c r="H524" s="7" t="s">
        <v>197</v>
      </c>
      <c r="I524" s="11">
        <v>50000</v>
      </c>
      <c r="J524" s="7">
        <v>2880</v>
      </c>
      <c r="K524" s="7">
        <f t="shared" si="24"/>
        <v>144000000</v>
      </c>
      <c r="L524" s="7">
        <f t="shared" si="25"/>
        <v>205200000</v>
      </c>
      <c r="M524" s="7">
        <f t="shared" si="26"/>
        <v>2160000</v>
      </c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</row>
    <row r="525" spans="1:60" s="12" customFormat="1" ht="82.5">
      <c r="A525" s="3">
        <v>517</v>
      </c>
      <c r="B525" s="3" t="s">
        <v>1143</v>
      </c>
      <c r="C525" s="3" t="s">
        <v>1141</v>
      </c>
      <c r="D525" s="3" t="s">
        <v>17</v>
      </c>
      <c r="E525" s="3" t="s">
        <v>1144</v>
      </c>
      <c r="F525" s="9" t="s">
        <v>103</v>
      </c>
      <c r="G525" s="10" t="s">
        <v>1118</v>
      </c>
      <c r="H525" s="7" t="s">
        <v>197</v>
      </c>
      <c r="I525" s="11">
        <v>80000</v>
      </c>
      <c r="J525" s="7">
        <v>3589</v>
      </c>
      <c r="K525" s="7">
        <f t="shared" si="24"/>
        <v>287120000</v>
      </c>
      <c r="L525" s="7">
        <f t="shared" si="25"/>
        <v>409146000</v>
      </c>
      <c r="M525" s="7">
        <f t="shared" si="26"/>
        <v>4306800</v>
      </c>
      <c r="N525" s="8"/>
      <c r="O525" s="8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</row>
    <row r="526" spans="1:60" s="12" customFormat="1" ht="82.5">
      <c r="A526" s="3">
        <v>518</v>
      </c>
      <c r="B526" s="3" t="s">
        <v>1145</v>
      </c>
      <c r="C526" s="3" t="s">
        <v>1141</v>
      </c>
      <c r="D526" s="3" t="s">
        <v>17</v>
      </c>
      <c r="E526" s="3" t="s">
        <v>1146</v>
      </c>
      <c r="F526" s="9" t="s">
        <v>103</v>
      </c>
      <c r="G526" s="10" t="s">
        <v>1118</v>
      </c>
      <c r="H526" s="7" t="s">
        <v>197</v>
      </c>
      <c r="I526" s="11">
        <v>50000</v>
      </c>
      <c r="J526" s="7">
        <v>3200</v>
      </c>
      <c r="K526" s="7">
        <f t="shared" si="24"/>
        <v>160000000</v>
      </c>
      <c r="L526" s="7">
        <f t="shared" si="25"/>
        <v>228000000</v>
      </c>
      <c r="M526" s="7">
        <f t="shared" si="26"/>
        <v>2400000</v>
      </c>
      <c r="N526" s="8"/>
      <c r="O526" s="8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</row>
    <row r="527" spans="1:60" s="12" customFormat="1" ht="82.5">
      <c r="A527" s="3">
        <v>519</v>
      </c>
      <c r="B527" s="3" t="s">
        <v>1147</v>
      </c>
      <c r="C527" s="3" t="s">
        <v>1148</v>
      </c>
      <c r="D527" s="3" t="s">
        <v>24</v>
      </c>
      <c r="E527" s="3" t="s">
        <v>1149</v>
      </c>
      <c r="F527" s="9" t="s">
        <v>103</v>
      </c>
      <c r="G527" s="10" t="s">
        <v>1118</v>
      </c>
      <c r="H527" s="7" t="s">
        <v>197</v>
      </c>
      <c r="I527" s="11">
        <v>30000</v>
      </c>
      <c r="J527" s="7">
        <v>3950</v>
      </c>
      <c r="K527" s="7">
        <f t="shared" si="24"/>
        <v>118500000</v>
      </c>
      <c r="L527" s="7">
        <f t="shared" si="25"/>
        <v>168862500</v>
      </c>
      <c r="M527" s="7">
        <f t="shared" si="26"/>
        <v>1777500</v>
      </c>
      <c r="N527" s="8"/>
      <c r="O527" s="8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</row>
    <row r="528" spans="1:60" s="12" customFormat="1" ht="82.5">
      <c r="A528" s="3">
        <v>520</v>
      </c>
      <c r="B528" s="3" t="s">
        <v>1150</v>
      </c>
      <c r="C528" s="3" t="s">
        <v>1148</v>
      </c>
      <c r="D528" s="3" t="s">
        <v>17</v>
      </c>
      <c r="E528" s="3" t="s">
        <v>1151</v>
      </c>
      <c r="F528" s="9" t="s">
        <v>103</v>
      </c>
      <c r="G528" s="10" t="s">
        <v>1118</v>
      </c>
      <c r="H528" s="7" t="s">
        <v>197</v>
      </c>
      <c r="I528" s="11">
        <v>30000</v>
      </c>
      <c r="J528" s="7">
        <v>3900</v>
      </c>
      <c r="K528" s="7">
        <f t="shared" si="24"/>
        <v>117000000</v>
      </c>
      <c r="L528" s="7">
        <f t="shared" si="25"/>
        <v>166725000</v>
      </c>
      <c r="M528" s="7">
        <f t="shared" si="26"/>
        <v>1755000</v>
      </c>
      <c r="N528" s="8"/>
      <c r="O528" s="8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</row>
    <row r="529" spans="1:60" s="12" customFormat="1" ht="82.5">
      <c r="A529" s="3">
        <v>521</v>
      </c>
      <c r="B529" s="3" t="s">
        <v>1152</v>
      </c>
      <c r="C529" s="3" t="s">
        <v>1148</v>
      </c>
      <c r="D529" s="3" t="s">
        <v>17</v>
      </c>
      <c r="E529" s="3" t="s">
        <v>1153</v>
      </c>
      <c r="F529" s="9" t="s">
        <v>103</v>
      </c>
      <c r="G529" s="10" t="s">
        <v>1118</v>
      </c>
      <c r="H529" s="7" t="s">
        <v>197</v>
      </c>
      <c r="I529" s="11">
        <v>20000</v>
      </c>
      <c r="J529" s="7">
        <v>3595</v>
      </c>
      <c r="K529" s="7">
        <f t="shared" si="24"/>
        <v>71900000</v>
      </c>
      <c r="L529" s="7">
        <f t="shared" si="25"/>
        <v>102457500</v>
      </c>
      <c r="M529" s="7">
        <f t="shared" si="26"/>
        <v>1078500</v>
      </c>
      <c r="N529" s="8"/>
      <c r="O529" s="8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</row>
    <row r="530" spans="1:60" s="12" customFormat="1" ht="82.5">
      <c r="A530" s="3">
        <v>522</v>
      </c>
      <c r="B530" s="3" t="s">
        <v>1154</v>
      </c>
      <c r="C530" s="3" t="s">
        <v>1148</v>
      </c>
      <c r="D530" s="3" t="s">
        <v>17</v>
      </c>
      <c r="E530" s="3" t="s">
        <v>1155</v>
      </c>
      <c r="F530" s="9" t="s">
        <v>103</v>
      </c>
      <c r="G530" s="10" t="s">
        <v>1118</v>
      </c>
      <c r="H530" s="7" t="s">
        <v>197</v>
      </c>
      <c r="I530" s="11">
        <v>30000</v>
      </c>
      <c r="J530" s="7">
        <v>3150</v>
      </c>
      <c r="K530" s="7">
        <f t="shared" si="24"/>
        <v>94500000</v>
      </c>
      <c r="L530" s="7">
        <f t="shared" si="25"/>
        <v>134662500</v>
      </c>
      <c r="M530" s="7">
        <f t="shared" si="26"/>
        <v>1417500</v>
      </c>
      <c r="N530" s="8"/>
      <c r="O530" s="8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</row>
    <row r="531" spans="1:60" s="12" customFormat="1" ht="82.5">
      <c r="A531" s="3">
        <v>523</v>
      </c>
      <c r="B531" s="3" t="s">
        <v>1156</v>
      </c>
      <c r="C531" s="3" t="s">
        <v>1148</v>
      </c>
      <c r="D531" s="3" t="s">
        <v>17</v>
      </c>
      <c r="E531" s="3" t="s">
        <v>1157</v>
      </c>
      <c r="F531" s="9" t="s">
        <v>103</v>
      </c>
      <c r="G531" s="10" t="s">
        <v>1118</v>
      </c>
      <c r="H531" s="7" t="s">
        <v>197</v>
      </c>
      <c r="I531" s="11">
        <v>30000</v>
      </c>
      <c r="J531" s="7">
        <v>3798</v>
      </c>
      <c r="K531" s="7">
        <f t="shared" si="24"/>
        <v>113940000</v>
      </c>
      <c r="L531" s="7">
        <f t="shared" si="25"/>
        <v>162364500</v>
      </c>
      <c r="M531" s="7">
        <f t="shared" si="26"/>
        <v>1709100</v>
      </c>
      <c r="N531" s="8"/>
      <c r="O531" s="8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</row>
    <row r="532" spans="1:60" s="12" customFormat="1" ht="82.5">
      <c r="A532" s="3">
        <v>524</v>
      </c>
      <c r="B532" s="3" t="s">
        <v>1158</v>
      </c>
      <c r="C532" s="3" t="s">
        <v>1148</v>
      </c>
      <c r="D532" s="3" t="s">
        <v>17</v>
      </c>
      <c r="E532" s="3" t="s">
        <v>1159</v>
      </c>
      <c r="F532" s="9" t="s">
        <v>103</v>
      </c>
      <c r="G532" s="7" t="s">
        <v>105</v>
      </c>
      <c r="H532" s="7" t="s">
        <v>105</v>
      </c>
      <c r="I532" s="11">
        <v>50000</v>
      </c>
      <c r="J532" s="7">
        <v>3880</v>
      </c>
      <c r="K532" s="7">
        <f t="shared" si="24"/>
        <v>194000000</v>
      </c>
      <c r="L532" s="7">
        <f t="shared" si="25"/>
        <v>276450000</v>
      </c>
      <c r="M532" s="7">
        <f t="shared" si="26"/>
        <v>2910000</v>
      </c>
      <c r="N532" s="8"/>
      <c r="O532" s="8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</row>
    <row r="533" spans="1:60" s="12" customFormat="1" ht="82.5">
      <c r="A533" s="3">
        <v>525</v>
      </c>
      <c r="B533" s="3" t="s">
        <v>1160</v>
      </c>
      <c r="C533" s="3" t="s">
        <v>1148</v>
      </c>
      <c r="D533" s="3" t="s">
        <v>17</v>
      </c>
      <c r="E533" s="3" t="s">
        <v>1161</v>
      </c>
      <c r="F533" s="9" t="s">
        <v>103</v>
      </c>
      <c r="G533" s="10" t="s">
        <v>1118</v>
      </c>
      <c r="H533" s="7" t="s">
        <v>197</v>
      </c>
      <c r="I533" s="11">
        <v>50000</v>
      </c>
      <c r="J533" s="7">
        <v>3000</v>
      </c>
      <c r="K533" s="7">
        <f t="shared" si="24"/>
        <v>150000000</v>
      </c>
      <c r="L533" s="7">
        <f t="shared" si="25"/>
        <v>213750000</v>
      </c>
      <c r="M533" s="7">
        <f t="shared" si="26"/>
        <v>2250000</v>
      </c>
      <c r="N533" s="8"/>
      <c r="O533" s="8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</row>
    <row r="534" spans="1:60" s="12" customFormat="1" ht="82.5">
      <c r="A534" s="3">
        <v>526</v>
      </c>
      <c r="B534" s="3" t="s">
        <v>1162</v>
      </c>
      <c r="C534" s="3" t="s">
        <v>1148</v>
      </c>
      <c r="D534" s="3" t="s">
        <v>43</v>
      </c>
      <c r="E534" s="3" t="s">
        <v>1163</v>
      </c>
      <c r="F534" s="9" t="s">
        <v>103</v>
      </c>
      <c r="G534" s="7" t="s">
        <v>105</v>
      </c>
      <c r="H534" s="7" t="s">
        <v>105</v>
      </c>
      <c r="I534" s="11">
        <v>30000</v>
      </c>
      <c r="J534" s="7">
        <v>3400</v>
      </c>
      <c r="K534" s="7">
        <f t="shared" si="24"/>
        <v>102000000</v>
      </c>
      <c r="L534" s="7">
        <f t="shared" si="25"/>
        <v>145350000</v>
      </c>
      <c r="M534" s="7">
        <f t="shared" si="26"/>
        <v>1530000</v>
      </c>
      <c r="N534" s="8"/>
      <c r="O534" s="8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</row>
    <row r="535" spans="1:60" s="12" customFormat="1" ht="66">
      <c r="A535" s="3">
        <v>527</v>
      </c>
      <c r="B535" s="3" t="s">
        <v>1164</v>
      </c>
      <c r="C535" s="3" t="s">
        <v>1165</v>
      </c>
      <c r="D535" s="3" t="s">
        <v>17</v>
      </c>
      <c r="E535" s="3" t="s">
        <v>1166</v>
      </c>
      <c r="F535" s="9" t="s">
        <v>103</v>
      </c>
      <c r="G535" s="10" t="s">
        <v>173</v>
      </c>
      <c r="H535" s="7" t="s">
        <v>105</v>
      </c>
      <c r="I535" s="11">
        <v>30000</v>
      </c>
      <c r="J535" s="7">
        <v>1600</v>
      </c>
      <c r="K535" s="7">
        <f t="shared" si="24"/>
        <v>48000000</v>
      </c>
      <c r="L535" s="7">
        <f t="shared" si="25"/>
        <v>68400000</v>
      </c>
      <c r="M535" s="7">
        <f t="shared" si="26"/>
        <v>720000</v>
      </c>
      <c r="N535" s="8"/>
      <c r="O535" s="8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</row>
    <row r="536" spans="1:60" s="12" customFormat="1" ht="33">
      <c r="A536" s="3">
        <v>528</v>
      </c>
      <c r="B536" s="3" t="s">
        <v>1167</v>
      </c>
      <c r="C536" s="3" t="s">
        <v>1168</v>
      </c>
      <c r="D536" s="3" t="s">
        <v>28</v>
      </c>
      <c r="E536" s="3" t="s">
        <v>365</v>
      </c>
      <c r="F536" s="9" t="s">
        <v>103</v>
      </c>
      <c r="G536" s="10" t="s">
        <v>136</v>
      </c>
      <c r="H536" s="7" t="s">
        <v>105</v>
      </c>
      <c r="I536" s="11">
        <v>20000</v>
      </c>
      <c r="J536" s="7">
        <v>5880</v>
      </c>
      <c r="K536" s="7">
        <f t="shared" si="24"/>
        <v>117600000</v>
      </c>
      <c r="L536" s="7">
        <f t="shared" si="25"/>
        <v>167580000</v>
      </c>
      <c r="M536" s="7">
        <f t="shared" si="26"/>
        <v>1764000</v>
      </c>
      <c r="N536" s="17" t="s">
        <v>286</v>
      </c>
      <c r="O536" s="18">
        <v>45821</v>
      </c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</row>
    <row r="537" spans="1:60" s="12" customFormat="1" ht="18.75">
      <c r="A537" s="3">
        <v>529</v>
      </c>
      <c r="B537" s="3" t="s">
        <v>1169</v>
      </c>
      <c r="C537" s="3" t="s">
        <v>1170</v>
      </c>
      <c r="D537" s="3" t="s">
        <v>176</v>
      </c>
      <c r="E537" s="3" t="s">
        <v>365</v>
      </c>
      <c r="F537" s="9" t="s">
        <v>103</v>
      </c>
      <c r="G537" s="10" t="s">
        <v>104</v>
      </c>
      <c r="H537" s="7" t="s">
        <v>105</v>
      </c>
      <c r="I537" s="11">
        <v>20000</v>
      </c>
      <c r="J537" s="7">
        <v>6000</v>
      </c>
      <c r="K537" s="7">
        <f t="shared" si="24"/>
        <v>120000000</v>
      </c>
      <c r="L537" s="7">
        <f t="shared" si="25"/>
        <v>171000000</v>
      </c>
      <c r="M537" s="7">
        <f t="shared" si="26"/>
        <v>1800000</v>
      </c>
      <c r="N537" s="8"/>
      <c r="O537" s="8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</row>
    <row r="538" spans="1:60" s="12" customFormat="1" ht="33">
      <c r="A538" s="3">
        <v>530</v>
      </c>
      <c r="B538" s="3" t="s">
        <v>1171</v>
      </c>
      <c r="C538" s="3" t="s">
        <v>1172</v>
      </c>
      <c r="D538" s="3" t="s">
        <v>24</v>
      </c>
      <c r="E538" s="3" t="s">
        <v>157</v>
      </c>
      <c r="F538" s="9" t="s">
        <v>103</v>
      </c>
      <c r="G538" s="10" t="s">
        <v>136</v>
      </c>
      <c r="H538" s="7" t="s">
        <v>105</v>
      </c>
      <c r="I538" s="11">
        <v>50000</v>
      </c>
      <c r="J538" s="7">
        <v>1764</v>
      </c>
      <c r="K538" s="7">
        <f t="shared" si="24"/>
        <v>88200000</v>
      </c>
      <c r="L538" s="7">
        <f t="shared" si="25"/>
        <v>125685000</v>
      </c>
      <c r="M538" s="7">
        <f t="shared" si="26"/>
        <v>1323000</v>
      </c>
      <c r="N538" s="8"/>
      <c r="O538" s="8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</row>
    <row r="539" spans="1:60" s="12" customFormat="1" ht="33">
      <c r="A539" s="3">
        <v>531</v>
      </c>
      <c r="B539" s="3" t="s">
        <v>1173</v>
      </c>
      <c r="C539" s="3" t="s">
        <v>1172</v>
      </c>
      <c r="D539" s="3" t="s">
        <v>176</v>
      </c>
      <c r="E539" s="3" t="s">
        <v>157</v>
      </c>
      <c r="F539" s="9" t="s">
        <v>103</v>
      </c>
      <c r="G539" s="10" t="s">
        <v>136</v>
      </c>
      <c r="H539" s="7" t="s">
        <v>105</v>
      </c>
      <c r="I539" s="11">
        <v>50000</v>
      </c>
      <c r="J539" s="7">
        <v>1800</v>
      </c>
      <c r="K539" s="7">
        <f t="shared" si="24"/>
        <v>90000000</v>
      </c>
      <c r="L539" s="7">
        <f t="shared" si="25"/>
        <v>128250000</v>
      </c>
      <c r="M539" s="7">
        <f t="shared" si="26"/>
        <v>1350000</v>
      </c>
      <c r="N539" s="8"/>
      <c r="O539" s="8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</row>
    <row r="540" spans="1:60" s="12" customFormat="1" ht="49.5">
      <c r="A540" s="3">
        <v>532</v>
      </c>
      <c r="B540" s="3" t="s">
        <v>1174</v>
      </c>
      <c r="C540" s="3" t="s">
        <v>1175</v>
      </c>
      <c r="D540" s="3" t="s">
        <v>28</v>
      </c>
      <c r="E540" s="3" t="s">
        <v>157</v>
      </c>
      <c r="F540" s="9" t="s">
        <v>19</v>
      </c>
      <c r="G540" s="10" t="s">
        <v>95</v>
      </c>
      <c r="H540" s="7" t="s">
        <v>36</v>
      </c>
      <c r="I540" s="11">
        <v>3000</v>
      </c>
      <c r="J540" s="7">
        <v>134000</v>
      </c>
      <c r="K540" s="7">
        <f t="shared" si="24"/>
        <v>402000000</v>
      </c>
      <c r="L540" s="7">
        <f t="shared" si="25"/>
        <v>572850000</v>
      </c>
      <c r="M540" s="7">
        <f t="shared" si="26"/>
        <v>6030000</v>
      </c>
      <c r="N540" s="8"/>
      <c r="O540" s="8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</row>
    <row r="541" spans="1:60" s="12" customFormat="1" ht="49.5">
      <c r="A541" s="3">
        <v>533</v>
      </c>
      <c r="B541" s="3" t="s">
        <v>1176</v>
      </c>
      <c r="C541" s="3" t="s">
        <v>1175</v>
      </c>
      <c r="D541" s="3" t="s">
        <v>24</v>
      </c>
      <c r="E541" s="3" t="s">
        <v>157</v>
      </c>
      <c r="F541" s="9" t="s">
        <v>19</v>
      </c>
      <c r="G541" s="10" t="s">
        <v>95</v>
      </c>
      <c r="H541" s="7" t="s">
        <v>36</v>
      </c>
      <c r="I541" s="11">
        <v>5000</v>
      </c>
      <c r="J541" s="7">
        <v>115000</v>
      </c>
      <c r="K541" s="7">
        <f t="shared" si="24"/>
        <v>575000000</v>
      </c>
      <c r="L541" s="7">
        <f t="shared" si="25"/>
        <v>819375000</v>
      </c>
      <c r="M541" s="7">
        <f t="shared" si="26"/>
        <v>8625000</v>
      </c>
      <c r="N541" s="8"/>
      <c r="O541" s="8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</row>
    <row r="542" spans="1:60" s="12" customFormat="1" ht="18.75">
      <c r="A542" s="3">
        <v>534</v>
      </c>
      <c r="B542" s="3" t="s">
        <v>1177</v>
      </c>
      <c r="C542" s="3" t="s">
        <v>1178</v>
      </c>
      <c r="D542" s="3" t="s">
        <v>28</v>
      </c>
      <c r="E542" s="3" t="s">
        <v>1179</v>
      </c>
      <c r="F542" s="9" t="s">
        <v>103</v>
      </c>
      <c r="G542" s="10" t="s">
        <v>105</v>
      </c>
      <c r="H542" s="7" t="s">
        <v>105</v>
      </c>
      <c r="I542" s="11">
        <v>50000</v>
      </c>
      <c r="J542" s="7">
        <v>3300</v>
      </c>
      <c r="K542" s="7">
        <f t="shared" si="24"/>
        <v>165000000</v>
      </c>
      <c r="L542" s="7">
        <f t="shared" si="25"/>
        <v>235125000</v>
      </c>
      <c r="M542" s="7">
        <f t="shared" si="26"/>
        <v>2475000</v>
      </c>
      <c r="N542" s="8"/>
      <c r="O542" s="8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</row>
    <row r="543" spans="1:60" s="12" customFormat="1" ht="49.5">
      <c r="A543" s="3">
        <v>535</v>
      </c>
      <c r="B543" s="3" t="s">
        <v>1180</v>
      </c>
      <c r="C543" s="3" t="s">
        <v>1181</v>
      </c>
      <c r="D543" s="3" t="s">
        <v>17</v>
      </c>
      <c r="E543" s="3" t="s">
        <v>1182</v>
      </c>
      <c r="F543" s="9" t="s">
        <v>103</v>
      </c>
      <c r="G543" s="9" t="s">
        <v>196</v>
      </c>
      <c r="H543" s="7" t="s">
        <v>197</v>
      </c>
      <c r="I543" s="11">
        <v>20000</v>
      </c>
      <c r="J543" s="7">
        <v>4500</v>
      </c>
      <c r="K543" s="7">
        <f t="shared" si="24"/>
        <v>90000000</v>
      </c>
      <c r="L543" s="7">
        <f t="shared" si="25"/>
        <v>128250000</v>
      </c>
      <c r="M543" s="7">
        <f t="shared" si="26"/>
        <v>1350000</v>
      </c>
      <c r="N543" s="8"/>
      <c r="O543" s="8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</row>
    <row r="544" spans="1:60" s="12" customFormat="1" ht="18.75">
      <c r="A544" s="3">
        <v>536</v>
      </c>
      <c r="B544" s="3" t="s">
        <v>1183</v>
      </c>
      <c r="C544" s="3" t="s">
        <v>1184</v>
      </c>
      <c r="D544" s="3" t="s">
        <v>28</v>
      </c>
      <c r="E544" s="3" t="s">
        <v>149</v>
      </c>
      <c r="F544" s="9" t="s">
        <v>103</v>
      </c>
      <c r="G544" s="10" t="s">
        <v>173</v>
      </c>
      <c r="H544" s="7" t="s">
        <v>105</v>
      </c>
      <c r="I544" s="11">
        <v>10000</v>
      </c>
      <c r="J544" s="7">
        <v>2145</v>
      </c>
      <c r="K544" s="7">
        <f t="shared" si="24"/>
        <v>21450000</v>
      </c>
      <c r="L544" s="7">
        <f t="shared" si="25"/>
        <v>30566250</v>
      </c>
      <c r="M544" s="7">
        <f t="shared" si="26"/>
        <v>321750</v>
      </c>
      <c r="N544" s="8"/>
      <c r="O544" s="8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</row>
    <row r="545" spans="1:60" s="12" customFormat="1" ht="18.75">
      <c r="A545" s="3">
        <v>537</v>
      </c>
      <c r="B545" s="3" t="s">
        <v>1185</v>
      </c>
      <c r="C545" s="3" t="s">
        <v>1184</v>
      </c>
      <c r="D545" s="3" t="s">
        <v>17</v>
      </c>
      <c r="E545" s="3" t="s">
        <v>149</v>
      </c>
      <c r="F545" s="9" t="s">
        <v>103</v>
      </c>
      <c r="G545" s="10" t="s">
        <v>173</v>
      </c>
      <c r="H545" s="7" t="s">
        <v>105</v>
      </c>
      <c r="I545" s="11">
        <v>50000</v>
      </c>
      <c r="J545" s="7">
        <v>59</v>
      </c>
      <c r="K545" s="7">
        <f t="shared" si="24"/>
        <v>2950000</v>
      </c>
      <c r="L545" s="7">
        <f t="shared" si="25"/>
        <v>4203750</v>
      </c>
      <c r="M545" s="7">
        <f t="shared" si="26"/>
        <v>44250</v>
      </c>
      <c r="N545" s="8"/>
      <c r="O545" s="8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</row>
    <row r="546" spans="1:60" s="12" customFormat="1" ht="33">
      <c r="A546" s="3">
        <v>538</v>
      </c>
      <c r="B546" s="3" t="s">
        <v>1186</v>
      </c>
      <c r="C546" s="3" t="s">
        <v>1187</v>
      </c>
      <c r="D546" s="3" t="s">
        <v>24</v>
      </c>
      <c r="E546" s="3" t="s">
        <v>1188</v>
      </c>
      <c r="F546" s="9" t="s">
        <v>19</v>
      </c>
      <c r="G546" s="10" t="s">
        <v>20</v>
      </c>
      <c r="H546" s="7" t="s">
        <v>36</v>
      </c>
      <c r="I546" s="11">
        <v>5000</v>
      </c>
      <c r="J546" s="7">
        <v>11000</v>
      </c>
      <c r="K546" s="7">
        <f t="shared" si="24"/>
        <v>55000000</v>
      </c>
      <c r="L546" s="7">
        <f t="shared" si="25"/>
        <v>78375000</v>
      </c>
      <c r="M546" s="7">
        <f t="shared" si="26"/>
        <v>825000</v>
      </c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</row>
    <row r="547" spans="1:60" s="12" customFormat="1" ht="33">
      <c r="A547" s="3">
        <v>539</v>
      </c>
      <c r="B547" s="3" t="s">
        <v>1189</v>
      </c>
      <c r="C547" s="3" t="s">
        <v>1187</v>
      </c>
      <c r="D547" s="3" t="s">
        <v>17</v>
      </c>
      <c r="E547" s="3" t="s">
        <v>1190</v>
      </c>
      <c r="F547" s="9" t="s">
        <v>19</v>
      </c>
      <c r="G547" s="10" t="s">
        <v>20</v>
      </c>
      <c r="H547" s="7" t="s">
        <v>36</v>
      </c>
      <c r="I547" s="11">
        <v>3000</v>
      </c>
      <c r="J547" s="7">
        <v>13200</v>
      </c>
      <c r="K547" s="7">
        <f t="shared" si="24"/>
        <v>39600000</v>
      </c>
      <c r="L547" s="7">
        <f t="shared" si="25"/>
        <v>56430000</v>
      </c>
      <c r="M547" s="7">
        <f t="shared" si="26"/>
        <v>594000</v>
      </c>
      <c r="N547" s="8"/>
      <c r="O547" s="8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</row>
    <row r="548" spans="1:60" s="12" customFormat="1" ht="33">
      <c r="A548" s="3">
        <v>540</v>
      </c>
      <c r="B548" s="3" t="s">
        <v>1191</v>
      </c>
      <c r="C548" s="3" t="s">
        <v>1192</v>
      </c>
      <c r="D548" s="3" t="s">
        <v>24</v>
      </c>
      <c r="E548" s="3" t="s">
        <v>1193</v>
      </c>
      <c r="F548" s="9" t="s">
        <v>103</v>
      </c>
      <c r="G548" s="10" t="s">
        <v>104</v>
      </c>
      <c r="H548" s="7" t="s">
        <v>105</v>
      </c>
      <c r="I548" s="11">
        <v>40000</v>
      </c>
      <c r="J548" s="7">
        <v>2500</v>
      </c>
      <c r="K548" s="7">
        <f t="shared" si="24"/>
        <v>100000000</v>
      </c>
      <c r="L548" s="7">
        <f t="shared" si="25"/>
        <v>142500000</v>
      </c>
      <c r="M548" s="7">
        <f t="shared" si="26"/>
        <v>1500000</v>
      </c>
      <c r="N548" s="8"/>
      <c r="O548" s="8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</row>
    <row r="549" spans="1:60" s="12" customFormat="1" ht="18.75">
      <c r="A549" s="3">
        <v>541</v>
      </c>
      <c r="B549" s="3" t="s">
        <v>1194</v>
      </c>
      <c r="C549" s="3" t="s">
        <v>1195</v>
      </c>
      <c r="D549" s="3" t="s">
        <v>176</v>
      </c>
      <c r="E549" s="3" t="s">
        <v>365</v>
      </c>
      <c r="F549" s="9" t="s">
        <v>103</v>
      </c>
      <c r="G549" s="10" t="s">
        <v>105</v>
      </c>
      <c r="H549" s="7" t="s">
        <v>105</v>
      </c>
      <c r="I549" s="11">
        <v>15000</v>
      </c>
      <c r="J549" s="7">
        <v>567</v>
      </c>
      <c r="K549" s="7">
        <f t="shared" si="24"/>
        <v>8505000</v>
      </c>
      <c r="L549" s="7">
        <f t="shared" si="25"/>
        <v>12119625</v>
      </c>
      <c r="M549" s="7">
        <f t="shared" si="26"/>
        <v>127575</v>
      </c>
      <c r="N549" s="8"/>
      <c r="O549" s="8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</row>
    <row r="550" spans="1:60" s="12" customFormat="1" ht="18.75">
      <c r="A550" s="3">
        <v>542</v>
      </c>
      <c r="B550" s="3" t="s">
        <v>1196</v>
      </c>
      <c r="C550" s="3" t="s">
        <v>1195</v>
      </c>
      <c r="D550" s="3" t="s">
        <v>17</v>
      </c>
      <c r="E550" s="3" t="s">
        <v>723</v>
      </c>
      <c r="F550" s="9" t="s">
        <v>103</v>
      </c>
      <c r="G550" s="10" t="s">
        <v>104</v>
      </c>
      <c r="H550" s="7" t="s">
        <v>105</v>
      </c>
      <c r="I550" s="11">
        <v>10000</v>
      </c>
      <c r="J550" s="7">
        <v>1200</v>
      </c>
      <c r="K550" s="7">
        <f t="shared" si="24"/>
        <v>12000000</v>
      </c>
      <c r="L550" s="7">
        <f t="shared" si="25"/>
        <v>17100000</v>
      </c>
      <c r="M550" s="7">
        <f t="shared" si="26"/>
        <v>180000</v>
      </c>
      <c r="N550" s="8"/>
      <c r="O550" s="8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</row>
    <row r="551" spans="1:60" s="12" customFormat="1" ht="33">
      <c r="A551" s="3">
        <v>543</v>
      </c>
      <c r="B551" s="3" t="s">
        <v>1197</v>
      </c>
      <c r="C551" s="3" t="s">
        <v>1195</v>
      </c>
      <c r="D551" s="3" t="s">
        <v>17</v>
      </c>
      <c r="E551" s="3" t="s">
        <v>1198</v>
      </c>
      <c r="F551" s="9" t="s">
        <v>19</v>
      </c>
      <c r="G551" s="10" t="s">
        <v>20</v>
      </c>
      <c r="H551" s="7" t="s">
        <v>21</v>
      </c>
      <c r="I551" s="11">
        <v>15000</v>
      </c>
      <c r="J551" s="7">
        <v>7000</v>
      </c>
      <c r="K551" s="7">
        <f t="shared" si="24"/>
        <v>105000000</v>
      </c>
      <c r="L551" s="7">
        <f t="shared" si="25"/>
        <v>149625000</v>
      </c>
      <c r="M551" s="7">
        <f t="shared" si="26"/>
        <v>1575000</v>
      </c>
      <c r="N551" s="8"/>
      <c r="O551" s="8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</row>
    <row r="552" spans="1:60" s="12" customFormat="1" ht="33">
      <c r="A552" s="3">
        <v>544</v>
      </c>
      <c r="B552" s="3" t="s">
        <v>1199</v>
      </c>
      <c r="C552" s="3" t="s">
        <v>1195</v>
      </c>
      <c r="D552" s="3" t="s">
        <v>17</v>
      </c>
      <c r="E552" s="3" t="s">
        <v>561</v>
      </c>
      <c r="F552" s="9" t="s">
        <v>19</v>
      </c>
      <c r="G552" s="10" t="s">
        <v>20</v>
      </c>
      <c r="H552" s="7" t="s">
        <v>21</v>
      </c>
      <c r="I552" s="11">
        <v>15000</v>
      </c>
      <c r="J552" s="7">
        <v>2398</v>
      </c>
      <c r="K552" s="7">
        <f t="shared" si="24"/>
        <v>35970000</v>
      </c>
      <c r="L552" s="7">
        <f t="shared" si="25"/>
        <v>51257250</v>
      </c>
      <c r="M552" s="7">
        <f t="shared" si="26"/>
        <v>539550</v>
      </c>
      <c r="N552" s="8"/>
      <c r="O552" s="8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</row>
    <row r="553" spans="1:60" s="12" customFormat="1" ht="18.75">
      <c r="A553" s="3">
        <v>545</v>
      </c>
      <c r="B553" s="3" t="s">
        <v>1200</v>
      </c>
      <c r="C553" s="3" t="s">
        <v>1195</v>
      </c>
      <c r="D553" s="3" t="s">
        <v>176</v>
      </c>
      <c r="E553" s="3" t="s">
        <v>723</v>
      </c>
      <c r="F553" s="9" t="s">
        <v>103</v>
      </c>
      <c r="G553" s="10" t="s">
        <v>105</v>
      </c>
      <c r="H553" s="7" t="s">
        <v>105</v>
      </c>
      <c r="I553" s="11">
        <v>50000</v>
      </c>
      <c r="J553" s="7">
        <v>1050</v>
      </c>
      <c r="K553" s="7">
        <f t="shared" si="24"/>
        <v>52500000</v>
      </c>
      <c r="L553" s="7">
        <f t="shared" si="25"/>
        <v>74812500</v>
      </c>
      <c r="M553" s="7">
        <f t="shared" si="26"/>
        <v>787500</v>
      </c>
      <c r="N553" s="8"/>
      <c r="O553" s="8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</row>
    <row r="554" spans="1:60" s="12" customFormat="1" ht="53.25" customHeight="1">
      <c r="A554" s="3">
        <v>546</v>
      </c>
      <c r="B554" s="3" t="s">
        <v>1201</v>
      </c>
      <c r="C554" s="3" t="s">
        <v>1202</v>
      </c>
      <c r="D554" s="3" t="s">
        <v>28</v>
      </c>
      <c r="E554" s="3" t="s">
        <v>1203</v>
      </c>
      <c r="F554" s="9" t="s">
        <v>19</v>
      </c>
      <c r="G554" s="10" t="s">
        <v>20</v>
      </c>
      <c r="H554" s="7" t="s">
        <v>21</v>
      </c>
      <c r="I554" s="11">
        <v>5000</v>
      </c>
      <c r="J554" s="7">
        <v>80000</v>
      </c>
      <c r="K554" s="7">
        <f t="shared" si="24"/>
        <v>400000000</v>
      </c>
      <c r="L554" s="7">
        <f t="shared" si="25"/>
        <v>570000000</v>
      </c>
      <c r="M554" s="7">
        <f t="shared" si="26"/>
        <v>6000000</v>
      </c>
      <c r="N554" s="8"/>
      <c r="O554" s="8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</row>
    <row r="555" spans="1:60" s="12" customFormat="1" ht="83.25" customHeight="1">
      <c r="A555" s="3">
        <v>547</v>
      </c>
      <c r="B555" s="3" t="s">
        <v>1204</v>
      </c>
      <c r="C555" s="3" t="s">
        <v>1205</v>
      </c>
      <c r="D555" s="3" t="s">
        <v>28</v>
      </c>
      <c r="E555" s="3" t="s">
        <v>1206</v>
      </c>
      <c r="F555" s="9" t="s">
        <v>103</v>
      </c>
      <c r="G555" s="10" t="s">
        <v>1118</v>
      </c>
      <c r="H555" s="7" t="s">
        <v>32</v>
      </c>
      <c r="I555" s="11">
        <v>1000</v>
      </c>
      <c r="J555" s="7">
        <v>74700</v>
      </c>
      <c r="K555" s="7">
        <f t="shared" si="24"/>
        <v>74700000</v>
      </c>
      <c r="L555" s="7">
        <f t="shared" si="25"/>
        <v>106447500</v>
      </c>
      <c r="M555" s="7">
        <f t="shared" si="26"/>
        <v>1120500</v>
      </c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</row>
    <row r="556" spans="1:60" s="12" customFormat="1" ht="99">
      <c r="A556" s="3">
        <v>548</v>
      </c>
      <c r="B556" s="3" t="s">
        <v>1207</v>
      </c>
      <c r="C556" s="3" t="s">
        <v>1208</v>
      </c>
      <c r="D556" s="3" t="s">
        <v>17</v>
      </c>
      <c r="E556" s="3" t="s">
        <v>1209</v>
      </c>
      <c r="F556" s="9" t="s">
        <v>103</v>
      </c>
      <c r="G556" s="9" t="s">
        <v>196</v>
      </c>
      <c r="H556" s="7" t="s">
        <v>197</v>
      </c>
      <c r="I556" s="11">
        <v>5000</v>
      </c>
      <c r="J556" s="7">
        <v>27930</v>
      </c>
      <c r="K556" s="7">
        <f t="shared" si="24"/>
        <v>139650000</v>
      </c>
      <c r="L556" s="7">
        <f t="shared" si="25"/>
        <v>199001250</v>
      </c>
      <c r="M556" s="7">
        <f t="shared" si="26"/>
        <v>2094750</v>
      </c>
      <c r="N556" s="8"/>
      <c r="O556" s="8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</row>
    <row r="557" spans="1:60" s="12" customFormat="1" ht="99">
      <c r="A557" s="3">
        <v>549</v>
      </c>
      <c r="B557" s="3" t="s">
        <v>1210</v>
      </c>
      <c r="C557" s="3" t="s">
        <v>1208</v>
      </c>
      <c r="D557" s="3" t="s">
        <v>28</v>
      </c>
      <c r="E557" s="3" t="s">
        <v>1211</v>
      </c>
      <c r="F557" s="9" t="s">
        <v>103</v>
      </c>
      <c r="G557" s="9" t="s">
        <v>196</v>
      </c>
      <c r="H557" s="7" t="s">
        <v>197</v>
      </c>
      <c r="I557" s="11">
        <v>5000</v>
      </c>
      <c r="J557" s="7">
        <v>28000</v>
      </c>
      <c r="K557" s="7">
        <f t="shared" si="24"/>
        <v>140000000</v>
      </c>
      <c r="L557" s="7">
        <f t="shared" si="25"/>
        <v>199500000</v>
      </c>
      <c r="M557" s="7">
        <f t="shared" si="26"/>
        <v>2100000</v>
      </c>
      <c r="N557" s="8"/>
      <c r="O557" s="8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</row>
    <row r="558" spans="1:60" s="12" customFormat="1" ht="66">
      <c r="A558" s="3">
        <v>550</v>
      </c>
      <c r="B558" s="3" t="s">
        <v>1212</v>
      </c>
      <c r="C558" s="3" t="s">
        <v>1213</v>
      </c>
      <c r="D558" s="3" t="s">
        <v>17</v>
      </c>
      <c r="E558" s="3" t="s">
        <v>1214</v>
      </c>
      <c r="F558" s="9" t="s">
        <v>103</v>
      </c>
      <c r="G558" s="10" t="s">
        <v>204</v>
      </c>
      <c r="H558" s="7" t="s">
        <v>32</v>
      </c>
      <c r="I558" s="11">
        <v>3000</v>
      </c>
      <c r="J558" s="7">
        <v>46000</v>
      </c>
      <c r="K558" s="7">
        <f t="shared" si="24"/>
        <v>138000000</v>
      </c>
      <c r="L558" s="7">
        <f t="shared" si="25"/>
        <v>196650000</v>
      </c>
      <c r="M558" s="7">
        <f t="shared" si="26"/>
        <v>2070000</v>
      </c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</row>
    <row r="559" spans="1:60" s="12" customFormat="1" ht="66">
      <c r="A559" s="3">
        <v>551</v>
      </c>
      <c r="B559" s="3" t="s">
        <v>1215</v>
      </c>
      <c r="C559" s="3" t="s">
        <v>1213</v>
      </c>
      <c r="D559" s="3" t="s">
        <v>17</v>
      </c>
      <c r="E559" s="3" t="s">
        <v>1216</v>
      </c>
      <c r="F559" s="9" t="s">
        <v>103</v>
      </c>
      <c r="G559" s="10" t="s">
        <v>204</v>
      </c>
      <c r="H559" s="7" t="s">
        <v>32</v>
      </c>
      <c r="I559" s="11">
        <v>4000</v>
      </c>
      <c r="J559" s="7">
        <v>44000</v>
      </c>
      <c r="K559" s="7">
        <f t="shared" si="24"/>
        <v>176000000</v>
      </c>
      <c r="L559" s="7">
        <f t="shared" si="25"/>
        <v>250800000</v>
      </c>
      <c r="M559" s="7">
        <f t="shared" si="26"/>
        <v>2640000</v>
      </c>
      <c r="N559" s="8"/>
      <c r="O559" s="8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</row>
    <row r="560" spans="1:60" s="12" customFormat="1" ht="66">
      <c r="A560" s="3">
        <v>552</v>
      </c>
      <c r="B560" s="3" t="s">
        <v>1217</v>
      </c>
      <c r="C560" s="3" t="s">
        <v>1213</v>
      </c>
      <c r="D560" s="3" t="s">
        <v>28</v>
      </c>
      <c r="E560" s="3" t="s">
        <v>1218</v>
      </c>
      <c r="F560" s="9" t="s">
        <v>1219</v>
      </c>
      <c r="G560" s="10" t="s">
        <v>1220</v>
      </c>
      <c r="H560" s="7" t="s">
        <v>1221</v>
      </c>
      <c r="I560" s="11">
        <v>1500</v>
      </c>
      <c r="J560" s="7">
        <v>64500</v>
      </c>
      <c r="K560" s="7">
        <f t="shared" si="24"/>
        <v>96750000</v>
      </c>
      <c r="L560" s="7">
        <f t="shared" si="25"/>
        <v>137868750</v>
      </c>
      <c r="M560" s="7">
        <f t="shared" si="26"/>
        <v>1451250</v>
      </c>
      <c r="N560" s="8"/>
      <c r="O560" s="8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</row>
    <row r="561" spans="1:60" s="12" customFormat="1" ht="66">
      <c r="A561" s="3">
        <v>553</v>
      </c>
      <c r="B561" s="3" t="s">
        <v>1222</v>
      </c>
      <c r="C561" s="3" t="s">
        <v>1213</v>
      </c>
      <c r="D561" s="3" t="s">
        <v>17</v>
      </c>
      <c r="E561" s="3" t="s">
        <v>1223</v>
      </c>
      <c r="F561" s="9" t="s">
        <v>1219</v>
      </c>
      <c r="G561" s="10" t="s">
        <v>1220</v>
      </c>
      <c r="H561" s="7" t="s">
        <v>1221</v>
      </c>
      <c r="I561" s="11">
        <v>1500</v>
      </c>
      <c r="J561" s="7">
        <v>51975</v>
      </c>
      <c r="K561" s="7">
        <f t="shared" si="24"/>
        <v>77962500</v>
      </c>
      <c r="L561" s="7">
        <f t="shared" si="25"/>
        <v>111096562.5</v>
      </c>
      <c r="M561" s="7">
        <f t="shared" si="26"/>
        <v>1169437.5</v>
      </c>
      <c r="N561" s="8"/>
      <c r="O561" s="8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</row>
    <row r="562" spans="1:60" s="12" customFormat="1" ht="66">
      <c r="A562" s="3">
        <v>554</v>
      </c>
      <c r="B562" s="3" t="s">
        <v>1224</v>
      </c>
      <c r="C562" s="3" t="s">
        <v>1213</v>
      </c>
      <c r="D562" s="3" t="s">
        <v>17</v>
      </c>
      <c r="E562" s="3" t="s">
        <v>1225</v>
      </c>
      <c r="F562" s="9" t="s">
        <v>103</v>
      </c>
      <c r="G562" s="10" t="s">
        <v>204</v>
      </c>
      <c r="H562" s="7" t="s">
        <v>36</v>
      </c>
      <c r="I562" s="11">
        <v>1500</v>
      </c>
      <c r="J562" s="7">
        <v>44000</v>
      </c>
      <c r="K562" s="7">
        <f t="shared" si="24"/>
        <v>66000000</v>
      </c>
      <c r="L562" s="7">
        <f t="shared" si="25"/>
        <v>94050000</v>
      </c>
      <c r="M562" s="7">
        <f t="shared" si="26"/>
        <v>990000</v>
      </c>
      <c r="N562" s="8"/>
      <c r="O562" s="8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</row>
    <row r="563" spans="1:60" s="12" customFormat="1" ht="51" customHeight="1">
      <c r="A563" s="3">
        <v>555</v>
      </c>
      <c r="B563" s="3" t="s">
        <v>1226</v>
      </c>
      <c r="C563" s="3" t="s">
        <v>1227</v>
      </c>
      <c r="D563" s="3" t="s">
        <v>24</v>
      </c>
      <c r="E563" s="3" t="s">
        <v>1228</v>
      </c>
      <c r="F563" s="9" t="s">
        <v>103</v>
      </c>
      <c r="G563" s="9" t="s">
        <v>196</v>
      </c>
      <c r="H563" s="7" t="s">
        <v>197</v>
      </c>
      <c r="I563" s="11">
        <v>50000</v>
      </c>
      <c r="J563" s="7">
        <v>2625</v>
      </c>
      <c r="K563" s="7">
        <f t="shared" si="24"/>
        <v>131250000</v>
      </c>
      <c r="L563" s="7">
        <f t="shared" si="25"/>
        <v>187031250</v>
      </c>
      <c r="M563" s="7">
        <f t="shared" si="26"/>
        <v>1968750</v>
      </c>
      <c r="N563" s="8"/>
      <c r="O563" s="8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</row>
    <row r="564" spans="1:60" s="12" customFormat="1" ht="49.5">
      <c r="A564" s="3">
        <v>556</v>
      </c>
      <c r="B564" s="3" t="s">
        <v>1229</v>
      </c>
      <c r="C564" s="3" t="s">
        <v>1230</v>
      </c>
      <c r="D564" s="3" t="s">
        <v>17</v>
      </c>
      <c r="E564" s="3" t="s">
        <v>1231</v>
      </c>
      <c r="F564" s="9" t="s">
        <v>103</v>
      </c>
      <c r="G564" s="9" t="s">
        <v>196</v>
      </c>
      <c r="H564" s="7" t="s">
        <v>197</v>
      </c>
      <c r="I564" s="11">
        <v>50000</v>
      </c>
      <c r="J564" s="7">
        <v>3000</v>
      </c>
      <c r="K564" s="7">
        <f t="shared" si="24"/>
        <v>150000000</v>
      </c>
      <c r="L564" s="7">
        <f t="shared" si="25"/>
        <v>213750000</v>
      </c>
      <c r="M564" s="7">
        <f t="shared" si="26"/>
        <v>2250000</v>
      </c>
      <c r="N564" s="8"/>
      <c r="O564" s="8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</row>
    <row r="565" spans="1:60" s="12" customFormat="1" ht="33">
      <c r="A565" s="3">
        <v>557</v>
      </c>
      <c r="B565" s="3" t="s">
        <v>1232</v>
      </c>
      <c r="C565" s="3" t="s">
        <v>1230</v>
      </c>
      <c r="D565" s="3" t="s">
        <v>17</v>
      </c>
      <c r="E565" s="3" t="s">
        <v>1233</v>
      </c>
      <c r="F565" s="9" t="s">
        <v>103</v>
      </c>
      <c r="G565" s="10" t="s">
        <v>104</v>
      </c>
      <c r="H565" s="7" t="s">
        <v>105</v>
      </c>
      <c r="I565" s="11">
        <v>50000</v>
      </c>
      <c r="J565" s="7">
        <v>1500</v>
      </c>
      <c r="K565" s="7">
        <f t="shared" si="24"/>
        <v>75000000</v>
      </c>
      <c r="L565" s="7">
        <f t="shared" si="25"/>
        <v>106875000</v>
      </c>
      <c r="M565" s="7">
        <f t="shared" si="26"/>
        <v>1125000</v>
      </c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</row>
    <row r="566" spans="1:60" s="12" customFormat="1" ht="49.5">
      <c r="A566" s="3">
        <v>558</v>
      </c>
      <c r="B566" s="3" t="s">
        <v>1234</v>
      </c>
      <c r="C566" s="3" t="s">
        <v>1230</v>
      </c>
      <c r="D566" s="3" t="s">
        <v>17</v>
      </c>
      <c r="E566" s="3" t="s">
        <v>1233</v>
      </c>
      <c r="F566" s="9" t="s">
        <v>103</v>
      </c>
      <c r="G566" s="9" t="s">
        <v>196</v>
      </c>
      <c r="H566" s="7" t="s">
        <v>197</v>
      </c>
      <c r="I566" s="11">
        <v>50000</v>
      </c>
      <c r="J566" s="7">
        <v>2000</v>
      </c>
      <c r="K566" s="7">
        <f t="shared" si="24"/>
        <v>100000000</v>
      </c>
      <c r="L566" s="7">
        <f t="shared" si="25"/>
        <v>142500000</v>
      </c>
      <c r="M566" s="7">
        <f t="shared" si="26"/>
        <v>1500000</v>
      </c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</row>
    <row r="567" spans="1:60" s="12" customFormat="1" ht="33">
      <c r="A567" s="3">
        <v>559</v>
      </c>
      <c r="B567" s="3" t="s">
        <v>1235</v>
      </c>
      <c r="C567" s="3" t="s">
        <v>1230</v>
      </c>
      <c r="D567" s="3" t="s">
        <v>17</v>
      </c>
      <c r="E567" s="3" t="s">
        <v>1236</v>
      </c>
      <c r="F567" s="9" t="s">
        <v>103</v>
      </c>
      <c r="G567" s="10" t="s">
        <v>104</v>
      </c>
      <c r="H567" s="7" t="s">
        <v>105</v>
      </c>
      <c r="I567" s="11">
        <v>20000</v>
      </c>
      <c r="J567" s="7">
        <v>2950</v>
      </c>
      <c r="K567" s="7">
        <f t="shared" si="24"/>
        <v>59000000</v>
      </c>
      <c r="L567" s="7">
        <f t="shared" si="25"/>
        <v>84075000</v>
      </c>
      <c r="M567" s="7">
        <f t="shared" si="26"/>
        <v>885000</v>
      </c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</row>
    <row r="568" spans="1:60" s="12" customFormat="1" ht="66">
      <c r="A568" s="3">
        <v>560</v>
      </c>
      <c r="B568" s="3" t="s">
        <v>1237</v>
      </c>
      <c r="C568" s="3" t="s">
        <v>1238</v>
      </c>
      <c r="D568" s="3" t="s">
        <v>17</v>
      </c>
      <c r="E568" s="3" t="s">
        <v>1239</v>
      </c>
      <c r="F568" s="9" t="s">
        <v>103</v>
      </c>
      <c r="G568" s="10" t="s">
        <v>204</v>
      </c>
      <c r="H568" s="7" t="s">
        <v>21</v>
      </c>
      <c r="I568" s="11">
        <v>1000</v>
      </c>
      <c r="J568" s="7">
        <v>5460</v>
      </c>
      <c r="K568" s="7">
        <f t="shared" si="24"/>
        <v>5460000</v>
      </c>
      <c r="L568" s="7">
        <f t="shared" si="25"/>
        <v>7780500</v>
      </c>
      <c r="M568" s="7">
        <f t="shared" si="26"/>
        <v>81900</v>
      </c>
      <c r="N568" s="8"/>
      <c r="O568" s="8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</row>
    <row r="569" spans="1:60" s="12" customFormat="1" ht="66">
      <c r="A569" s="3">
        <v>561</v>
      </c>
      <c r="B569" s="3" t="s">
        <v>1240</v>
      </c>
      <c r="C569" s="3" t="s">
        <v>1241</v>
      </c>
      <c r="D569" s="3" t="s">
        <v>24</v>
      </c>
      <c r="E569" s="3" t="s">
        <v>1242</v>
      </c>
      <c r="F569" s="9" t="s">
        <v>103</v>
      </c>
      <c r="G569" s="10" t="s">
        <v>204</v>
      </c>
      <c r="H569" s="7" t="s">
        <v>197</v>
      </c>
      <c r="I569" s="11">
        <v>30000</v>
      </c>
      <c r="J569" s="7">
        <v>7850</v>
      </c>
      <c r="K569" s="7">
        <f t="shared" si="24"/>
        <v>235500000</v>
      </c>
      <c r="L569" s="7">
        <f t="shared" si="25"/>
        <v>335587500</v>
      </c>
      <c r="M569" s="7">
        <f t="shared" si="26"/>
        <v>3532500</v>
      </c>
      <c r="N569" s="8"/>
      <c r="O569" s="8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</row>
    <row r="570" spans="1:60" s="12" customFormat="1" ht="49.5">
      <c r="A570" s="3">
        <v>562</v>
      </c>
      <c r="B570" s="3" t="s">
        <v>1243</v>
      </c>
      <c r="C570" s="3" t="s">
        <v>1244</v>
      </c>
      <c r="D570" s="3" t="s">
        <v>17</v>
      </c>
      <c r="E570" s="3" t="s">
        <v>259</v>
      </c>
      <c r="F570" s="9" t="s">
        <v>103</v>
      </c>
      <c r="G570" s="10" t="s">
        <v>105</v>
      </c>
      <c r="H570" s="7" t="s">
        <v>105</v>
      </c>
      <c r="I570" s="11">
        <v>20000</v>
      </c>
      <c r="J570" s="7">
        <v>2500</v>
      </c>
      <c r="K570" s="7">
        <f t="shared" si="24"/>
        <v>50000000</v>
      </c>
      <c r="L570" s="7">
        <f t="shared" si="25"/>
        <v>71250000</v>
      </c>
      <c r="M570" s="7">
        <f t="shared" si="26"/>
        <v>750000</v>
      </c>
      <c r="N570" s="8"/>
      <c r="O570" s="8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</row>
    <row r="571" spans="1:60" s="12" customFormat="1" ht="18.75">
      <c r="A571" s="3">
        <v>563</v>
      </c>
      <c r="B571" s="3" t="s">
        <v>1245</v>
      </c>
      <c r="C571" s="3" t="s">
        <v>1246</v>
      </c>
      <c r="D571" s="3" t="s">
        <v>28</v>
      </c>
      <c r="E571" s="3" t="s">
        <v>617</v>
      </c>
      <c r="F571" s="9" t="s">
        <v>103</v>
      </c>
      <c r="G571" s="10" t="s">
        <v>598</v>
      </c>
      <c r="H571" s="7" t="s">
        <v>105</v>
      </c>
      <c r="I571" s="11">
        <v>5000</v>
      </c>
      <c r="J571" s="7">
        <v>2775</v>
      </c>
      <c r="K571" s="7">
        <f t="shared" si="24"/>
        <v>13875000</v>
      </c>
      <c r="L571" s="7">
        <f t="shared" si="25"/>
        <v>19771875</v>
      </c>
      <c r="M571" s="7">
        <f t="shared" si="26"/>
        <v>208125</v>
      </c>
      <c r="N571" s="8"/>
      <c r="O571" s="8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</row>
    <row r="572" spans="1:60" s="12" customFormat="1" ht="33">
      <c r="A572" s="3">
        <v>564</v>
      </c>
      <c r="B572" s="3" t="s">
        <v>1247</v>
      </c>
      <c r="C572" s="3" t="s">
        <v>1248</v>
      </c>
      <c r="D572" s="3" t="s">
        <v>28</v>
      </c>
      <c r="E572" s="3" t="s">
        <v>154</v>
      </c>
      <c r="F572" s="9" t="s">
        <v>103</v>
      </c>
      <c r="G572" s="10" t="s">
        <v>598</v>
      </c>
      <c r="H572" s="7" t="s">
        <v>105</v>
      </c>
      <c r="I572" s="11">
        <v>35000</v>
      </c>
      <c r="J572" s="7">
        <v>6500</v>
      </c>
      <c r="K572" s="7">
        <f t="shared" si="24"/>
        <v>227500000</v>
      </c>
      <c r="L572" s="7">
        <f t="shared" si="25"/>
        <v>324187500</v>
      </c>
      <c r="M572" s="7">
        <f t="shared" si="26"/>
        <v>3412500</v>
      </c>
      <c r="N572" s="8"/>
      <c r="O572" s="8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</row>
    <row r="573" spans="1:60" s="12" customFormat="1" ht="49.5">
      <c r="A573" s="3">
        <v>565</v>
      </c>
      <c r="B573" s="3" t="s">
        <v>1249</v>
      </c>
      <c r="C573" s="3" t="s">
        <v>1250</v>
      </c>
      <c r="D573" s="3" t="s">
        <v>28</v>
      </c>
      <c r="E573" s="3" t="s">
        <v>64</v>
      </c>
      <c r="F573" s="9" t="s">
        <v>103</v>
      </c>
      <c r="G573" s="9" t="s">
        <v>196</v>
      </c>
      <c r="H573" s="7" t="s">
        <v>197</v>
      </c>
      <c r="I573" s="11">
        <v>5000</v>
      </c>
      <c r="J573" s="7">
        <v>5500</v>
      </c>
      <c r="K573" s="7">
        <f t="shared" si="24"/>
        <v>27500000</v>
      </c>
      <c r="L573" s="7">
        <f t="shared" si="25"/>
        <v>39187500</v>
      </c>
      <c r="M573" s="7">
        <f t="shared" si="26"/>
        <v>412500</v>
      </c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</row>
    <row r="574" spans="1:60" s="12" customFormat="1" ht="82.5">
      <c r="A574" s="3">
        <v>566</v>
      </c>
      <c r="B574" s="3" t="s">
        <v>1251</v>
      </c>
      <c r="C574" s="3" t="s">
        <v>1252</v>
      </c>
      <c r="D574" s="3" t="s">
        <v>28</v>
      </c>
      <c r="E574" s="3" t="s">
        <v>1253</v>
      </c>
      <c r="F574" s="9" t="s">
        <v>103</v>
      </c>
      <c r="G574" s="10" t="s">
        <v>598</v>
      </c>
      <c r="H574" s="7" t="s">
        <v>105</v>
      </c>
      <c r="I574" s="11">
        <v>50000</v>
      </c>
      <c r="J574" s="7">
        <v>3730</v>
      </c>
      <c r="K574" s="7">
        <f t="shared" si="24"/>
        <v>186500000</v>
      </c>
      <c r="L574" s="7">
        <f t="shared" si="25"/>
        <v>265762500</v>
      </c>
      <c r="M574" s="7">
        <f t="shared" si="26"/>
        <v>2797500</v>
      </c>
      <c r="N574" s="8"/>
      <c r="O574" s="8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</row>
    <row r="575" spans="1:60" s="12" customFormat="1" ht="82.5">
      <c r="A575" s="3">
        <v>567</v>
      </c>
      <c r="B575" s="3" t="s">
        <v>1254</v>
      </c>
      <c r="C575" s="3" t="s">
        <v>1252</v>
      </c>
      <c r="D575" s="3" t="s">
        <v>17</v>
      </c>
      <c r="E575" s="3" t="s">
        <v>1255</v>
      </c>
      <c r="F575" s="9" t="s">
        <v>103</v>
      </c>
      <c r="G575" s="10" t="s">
        <v>598</v>
      </c>
      <c r="H575" s="7" t="s">
        <v>105</v>
      </c>
      <c r="I575" s="11">
        <v>250000</v>
      </c>
      <c r="J575" s="7">
        <v>2980</v>
      </c>
      <c r="K575" s="7">
        <f t="shared" si="24"/>
        <v>745000000</v>
      </c>
      <c r="L575" s="7">
        <f t="shared" si="25"/>
        <v>1061625000</v>
      </c>
      <c r="M575" s="7">
        <f t="shared" si="26"/>
        <v>11175000</v>
      </c>
      <c r="N575" s="8"/>
      <c r="O575" s="8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</row>
    <row r="576" spans="1:60" s="12" customFormat="1" ht="18.75">
      <c r="A576" s="3">
        <v>568</v>
      </c>
      <c r="B576" s="3" t="s">
        <v>1256</v>
      </c>
      <c r="C576" s="3" t="s">
        <v>1257</v>
      </c>
      <c r="D576" s="3" t="s">
        <v>28</v>
      </c>
      <c r="E576" s="3" t="s">
        <v>116</v>
      </c>
      <c r="F576" s="9" t="s">
        <v>103</v>
      </c>
      <c r="G576" s="10" t="s">
        <v>105</v>
      </c>
      <c r="H576" s="7" t="s">
        <v>105</v>
      </c>
      <c r="I576" s="11">
        <v>130000</v>
      </c>
      <c r="J576" s="7">
        <v>6100</v>
      </c>
      <c r="K576" s="7">
        <f t="shared" si="24"/>
        <v>793000000</v>
      </c>
      <c r="L576" s="7">
        <f t="shared" si="25"/>
        <v>1130025000</v>
      </c>
      <c r="M576" s="7">
        <f t="shared" si="26"/>
        <v>11895000</v>
      </c>
      <c r="N576" s="8"/>
      <c r="O576" s="8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</row>
    <row r="577" spans="1:60" s="12" customFormat="1" ht="18.75">
      <c r="A577" s="3">
        <v>569</v>
      </c>
      <c r="B577" s="3" t="s">
        <v>1258</v>
      </c>
      <c r="C577" s="3" t="s">
        <v>1257</v>
      </c>
      <c r="D577" s="3" t="s">
        <v>17</v>
      </c>
      <c r="E577" s="3" t="s">
        <v>189</v>
      </c>
      <c r="F577" s="9" t="s">
        <v>103</v>
      </c>
      <c r="G577" s="10" t="s">
        <v>105</v>
      </c>
      <c r="H577" s="7" t="s">
        <v>105</v>
      </c>
      <c r="I577" s="11">
        <v>80000</v>
      </c>
      <c r="J577" s="7">
        <v>2000</v>
      </c>
      <c r="K577" s="7">
        <f t="shared" si="24"/>
        <v>160000000</v>
      </c>
      <c r="L577" s="7">
        <f t="shared" si="25"/>
        <v>228000000</v>
      </c>
      <c r="M577" s="7">
        <f t="shared" si="26"/>
        <v>2400000</v>
      </c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</row>
    <row r="578" spans="1:60" s="12" customFormat="1" ht="18.75">
      <c r="A578" s="3">
        <v>570</v>
      </c>
      <c r="B578" s="3" t="s">
        <v>1259</v>
      </c>
      <c r="C578" s="3" t="s">
        <v>1260</v>
      </c>
      <c r="D578" s="3" t="s">
        <v>1261</v>
      </c>
      <c r="E578" s="3" t="s">
        <v>251</v>
      </c>
      <c r="F578" s="9" t="s">
        <v>103</v>
      </c>
      <c r="G578" s="10" t="s">
        <v>105</v>
      </c>
      <c r="H578" s="7" t="s">
        <v>105</v>
      </c>
      <c r="I578" s="11">
        <v>50000</v>
      </c>
      <c r="J578" s="7">
        <v>6000</v>
      </c>
      <c r="K578" s="7">
        <f t="shared" si="24"/>
        <v>300000000</v>
      </c>
      <c r="L578" s="7">
        <f t="shared" si="25"/>
        <v>427500000</v>
      </c>
      <c r="M578" s="7">
        <f t="shared" si="26"/>
        <v>4500000</v>
      </c>
      <c r="N578" s="8"/>
      <c r="O578" s="8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</row>
    <row r="579" spans="1:60" s="12" customFormat="1" ht="18.75">
      <c r="A579" s="3">
        <v>571</v>
      </c>
      <c r="B579" s="3" t="s">
        <v>1262</v>
      </c>
      <c r="C579" s="3" t="s">
        <v>1257</v>
      </c>
      <c r="D579" s="3" t="s">
        <v>28</v>
      </c>
      <c r="E579" s="3" t="s">
        <v>251</v>
      </c>
      <c r="F579" s="9" t="s">
        <v>103</v>
      </c>
      <c r="G579" s="10" t="s">
        <v>105</v>
      </c>
      <c r="H579" s="7" t="s">
        <v>105</v>
      </c>
      <c r="I579" s="11">
        <v>20000</v>
      </c>
      <c r="J579" s="7">
        <v>6816</v>
      </c>
      <c r="K579" s="7">
        <f t="shared" si="24"/>
        <v>136320000</v>
      </c>
      <c r="L579" s="7">
        <f t="shared" si="25"/>
        <v>194256000</v>
      </c>
      <c r="M579" s="7">
        <f t="shared" si="26"/>
        <v>2044800</v>
      </c>
      <c r="N579" s="8"/>
      <c r="O579" s="8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</row>
    <row r="580" spans="1:60" s="12" customFormat="1" ht="33">
      <c r="A580" s="3">
        <v>572</v>
      </c>
      <c r="B580" s="3" t="s">
        <v>1263</v>
      </c>
      <c r="C580" s="3" t="s">
        <v>1264</v>
      </c>
      <c r="D580" s="3" t="s">
        <v>28</v>
      </c>
      <c r="E580" s="3" t="s">
        <v>1265</v>
      </c>
      <c r="F580" s="9" t="s">
        <v>103</v>
      </c>
      <c r="G580" s="10" t="s">
        <v>105</v>
      </c>
      <c r="H580" s="7" t="s">
        <v>105</v>
      </c>
      <c r="I580" s="11">
        <v>100000</v>
      </c>
      <c r="J580" s="7">
        <v>3200</v>
      </c>
      <c r="K580" s="7">
        <f t="shared" si="24"/>
        <v>320000000</v>
      </c>
      <c r="L580" s="7">
        <f t="shared" si="25"/>
        <v>456000000</v>
      </c>
      <c r="M580" s="7">
        <f t="shared" si="26"/>
        <v>4800000</v>
      </c>
      <c r="N580" s="8"/>
      <c r="O580" s="8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</row>
    <row r="581" spans="1:60" s="12" customFormat="1" ht="33">
      <c r="A581" s="3">
        <v>573</v>
      </c>
      <c r="B581" s="3" t="s">
        <v>1266</v>
      </c>
      <c r="C581" s="3" t="s">
        <v>1264</v>
      </c>
      <c r="D581" s="3" t="s">
        <v>1261</v>
      </c>
      <c r="E581" s="3" t="s">
        <v>1265</v>
      </c>
      <c r="F581" s="9" t="s">
        <v>103</v>
      </c>
      <c r="G581" s="10" t="s">
        <v>105</v>
      </c>
      <c r="H581" s="7" t="s">
        <v>105</v>
      </c>
      <c r="I581" s="11">
        <v>30000</v>
      </c>
      <c r="J581" s="7">
        <v>2100</v>
      </c>
      <c r="K581" s="7">
        <f t="shared" si="24"/>
        <v>63000000</v>
      </c>
      <c r="L581" s="7">
        <f t="shared" si="25"/>
        <v>89775000</v>
      </c>
      <c r="M581" s="7">
        <f t="shared" si="26"/>
        <v>945000</v>
      </c>
      <c r="N581" s="8"/>
      <c r="O581" s="8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</row>
    <row r="582" spans="1:60" s="12" customFormat="1" ht="33">
      <c r="A582" s="3">
        <v>574</v>
      </c>
      <c r="B582" s="3" t="s">
        <v>1267</v>
      </c>
      <c r="C582" s="3" t="s">
        <v>1264</v>
      </c>
      <c r="D582" s="3" t="s">
        <v>28</v>
      </c>
      <c r="E582" s="3" t="s">
        <v>1268</v>
      </c>
      <c r="F582" s="9" t="s">
        <v>103</v>
      </c>
      <c r="G582" s="10" t="s">
        <v>105</v>
      </c>
      <c r="H582" s="7" t="s">
        <v>105</v>
      </c>
      <c r="I582" s="11">
        <v>20000</v>
      </c>
      <c r="J582" s="7">
        <v>7694</v>
      </c>
      <c r="K582" s="7">
        <f t="shared" si="24"/>
        <v>153880000</v>
      </c>
      <c r="L582" s="7">
        <f t="shared" si="25"/>
        <v>219279000</v>
      </c>
      <c r="M582" s="7">
        <f t="shared" si="26"/>
        <v>2308200</v>
      </c>
      <c r="N582" s="8"/>
      <c r="O582" s="8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</row>
    <row r="583" spans="1:60" s="12" customFormat="1" ht="18.75">
      <c r="A583" s="3">
        <v>575</v>
      </c>
      <c r="B583" s="3" t="s">
        <v>1269</v>
      </c>
      <c r="C583" s="3" t="s">
        <v>1270</v>
      </c>
      <c r="D583" s="3" t="s">
        <v>176</v>
      </c>
      <c r="E583" s="3" t="s">
        <v>259</v>
      </c>
      <c r="F583" s="9" t="s">
        <v>103</v>
      </c>
      <c r="G583" s="10" t="s">
        <v>105</v>
      </c>
      <c r="H583" s="7" t="s">
        <v>105</v>
      </c>
      <c r="I583" s="11">
        <v>50000</v>
      </c>
      <c r="J583" s="7">
        <v>3890</v>
      </c>
      <c r="K583" s="7">
        <f t="shared" si="24"/>
        <v>194500000</v>
      </c>
      <c r="L583" s="7">
        <f t="shared" si="25"/>
        <v>277162500</v>
      </c>
      <c r="M583" s="7">
        <f t="shared" si="26"/>
        <v>2917500</v>
      </c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</row>
    <row r="584" spans="1:60" s="12" customFormat="1" ht="18.75">
      <c r="A584" s="3">
        <v>576</v>
      </c>
      <c r="B584" s="3" t="s">
        <v>1271</v>
      </c>
      <c r="C584" s="3" t="s">
        <v>1272</v>
      </c>
      <c r="D584" s="3" t="s">
        <v>24</v>
      </c>
      <c r="E584" s="3" t="s">
        <v>259</v>
      </c>
      <c r="F584" s="9" t="s">
        <v>103</v>
      </c>
      <c r="G584" s="10" t="s">
        <v>104</v>
      </c>
      <c r="H584" s="7" t="s">
        <v>105</v>
      </c>
      <c r="I584" s="11">
        <v>100000</v>
      </c>
      <c r="J584" s="7">
        <v>2900</v>
      </c>
      <c r="K584" s="7">
        <f t="shared" si="24"/>
        <v>290000000</v>
      </c>
      <c r="L584" s="7">
        <f t="shared" si="25"/>
        <v>413250000</v>
      </c>
      <c r="M584" s="7">
        <f t="shared" si="26"/>
        <v>4350000</v>
      </c>
      <c r="N584" s="8"/>
      <c r="O584" s="8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</row>
    <row r="585" spans="1:60" s="12" customFormat="1" ht="66">
      <c r="A585" s="3">
        <v>577</v>
      </c>
      <c r="B585" s="3" t="s">
        <v>1273</v>
      </c>
      <c r="C585" s="3" t="s">
        <v>1274</v>
      </c>
      <c r="D585" s="3" t="s">
        <v>24</v>
      </c>
      <c r="E585" s="3" t="s">
        <v>1275</v>
      </c>
      <c r="F585" s="9" t="s">
        <v>19</v>
      </c>
      <c r="G585" s="10" t="s">
        <v>1276</v>
      </c>
      <c r="H585" s="7" t="s">
        <v>21</v>
      </c>
      <c r="I585" s="11">
        <v>1000</v>
      </c>
      <c r="J585" s="7">
        <v>63000</v>
      </c>
      <c r="K585" s="7">
        <f t="shared" ref="K585:K648" si="27">I585*J585</f>
        <v>63000000</v>
      </c>
      <c r="L585" s="7">
        <f t="shared" si="25"/>
        <v>89775000</v>
      </c>
      <c r="M585" s="7">
        <f t="shared" si="26"/>
        <v>945000</v>
      </c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</row>
    <row r="586" spans="1:60" s="12" customFormat="1" ht="66">
      <c r="A586" s="3">
        <v>578</v>
      </c>
      <c r="B586" s="3" t="s">
        <v>1277</v>
      </c>
      <c r="C586" s="3" t="s">
        <v>1274</v>
      </c>
      <c r="D586" s="3" t="s">
        <v>28</v>
      </c>
      <c r="E586" s="3" t="s">
        <v>1278</v>
      </c>
      <c r="F586" s="9" t="s">
        <v>19</v>
      </c>
      <c r="G586" s="10" t="s">
        <v>1276</v>
      </c>
      <c r="H586" s="7" t="s">
        <v>21</v>
      </c>
      <c r="I586" s="11">
        <v>2000</v>
      </c>
      <c r="J586" s="7">
        <v>125000</v>
      </c>
      <c r="K586" s="7">
        <f t="shared" si="27"/>
        <v>250000000</v>
      </c>
      <c r="L586" s="7">
        <f t="shared" ref="L586:L649" si="28">K586*0.95*1.5</f>
        <v>356250000</v>
      </c>
      <c r="M586" s="7">
        <f t="shared" ref="M586:M649" si="29">K586*1.5%</f>
        <v>3750000</v>
      </c>
      <c r="N586" s="8"/>
      <c r="O586" s="8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</row>
    <row r="587" spans="1:60" s="12" customFormat="1" ht="66">
      <c r="A587" s="3">
        <v>579</v>
      </c>
      <c r="B587" s="3" t="s">
        <v>1279</v>
      </c>
      <c r="C587" s="3" t="s">
        <v>1274</v>
      </c>
      <c r="D587" s="3" t="s">
        <v>24</v>
      </c>
      <c r="E587" s="3" t="s">
        <v>1278</v>
      </c>
      <c r="F587" s="9" t="s">
        <v>19</v>
      </c>
      <c r="G587" s="10" t="s">
        <v>1276</v>
      </c>
      <c r="H587" s="7" t="s">
        <v>21</v>
      </c>
      <c r="I587" s="11">
        <v>1000</v>
      </c>
      <c r="J587" s="7">
        <v>78000</v>
      </c>
      <c r="K587" s="7">
        <f t="shared" si="27"/>
        <v>78000000</v>
      </c>
      <c r="L587" s="7">
        <f t="shared" si="28"/>
        <v>111150000</v>
      </c>
      <c r="M587" s="7">
        <f t="shared" si="29"/>
        <v>1170000</v>
      </c>
      <c r="N587" s="8"/>
      <c r="O587" s="8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</row>
    <row r="588" spans="1:60" s="12" customFormat="1" ht="33">
      <c r="A588" s="3">
        <v>580</v>
      </c>
      <c r="B588" s="3" t="s">
        <v>1280</v>
      </c>
      <c r="C588" s="3" t="s">
        <v>1281</v>
      </c>
      <c r="D588" s="3" t="s">
        <v>28</v>
      </c>
      <c r="E588" s="3" t="s">
        <v>116</v>
      </c>
      <c r="F588" s="9" t="s">
        <v>103</v>
      </c>
      <c r="G588" s="10" t="s">
        <v>136</v>
      </c>
      <c r="H588" s="7" t="s">
        <v>105</v>
      </c>
      <c r="I588" s="11">
        <v>20000</v>
      </c>
      <c r="J588" s="7">
        <v>9200</v>
      </c>
      <c r="K588" s="7">
        <f t="shared" si="27"/>
        <v>184000000</v>
      </c>
      <c r="L588" s="7">
        <f t="shared" si="28"/>
        <v>262200000</v>
      </c>
      <c r="M588" s="7">
        <f t="shared" si="29"/>
        <v>2760000</v>
      </c>
      <c r="N588" s="8"/>
      <c r="O588" s="8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</row>
    <row r="589" spans="1:60" s="12" customFormat="1" ht="33">
      <c r="A589" s="3">
        <v>581</v>
      </c>
      <c r="B589" s="3" t="s">
        <v>1282</v>
      </c>
      <c r="C589" s="3" t="s">
        <v>1283</v>
      </c>
      <c r="D589" s="3" t="s">
        <v>43</v>
      </c>
      <c r="E589" s="3" t="s">
        <v>1284</v>
      </c>
      <c r="F589" s="9" t="s">
        <v>19</v>
      </c>
      <c r="G589" s="10" t="s">
        <v>20</v>
      </c>
      <c r="H589" s="7" t="s">
        <v>21</v>
      </c>
      <c r="I589" s="11">
        <v>800</v>
      </c>
      <c r="J589" s="7">
        <v>80000</v>
      </c>
      <c r="K589" s="7">
        <f t="shared" si="27"/>
        <v>64000000</v>
      </c>
      <c r="L589" s="7">
        <f t="shared" si="28"/>
        <v>91200000</v>
      </c>
      <c r="M589" s="7">
        <f t="shared" si="29"/>
        <v>960000</v>
      </c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</row>
    <row r="590" spans="1:60" s="12" customFormat="1" ht="18.75">
      <c r="A590" s="3">
        <v>582</v>
      </c>
      <c r="B590" s="3" t="s">
        <v>1285</v>
      </c>
      <c r="C590" s="3" t="s">
        <v>1286</v>
      </c>
      <c r="D590" s="3" t="s">
        <v>17</v>
      </c>
      <c r="E590" s="3" t="s">
        <v>102</v>
      </c>
      <c r="F590" s="9" t="s">
        <v>103</v>
      </c>
      <c r="G590" s="10" t="s">
        <v>104</v>
      </c>
      <c r="H590" s="7" t="s">
        <v>105</v>
      </c>
      <c r="I590" s="11">
        <v>50000</v>
      </c>
      <c r="J590" s="7">
        <v>3800</v>
      </c>
      <c r="K590" s="7">
        <f t="shared" si="27"/>
        <v>190000000</v>
      </c>
      <c r="L590" s="7">
        <f t="shared" si="28"/>
        <v>270750000</v>
      </c>
      <c r="M590" s="7">
        <f t="shared" si="29"/>
        <v>2850000</v>
      </c>
      <c r="N590" s="8"/>
      <c r="O590" s="8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</row>
    <row r="591" spans="1:60" s="12" customFormat="1" ht="18.75">
      <c r="A591" s="3">
        <v>583</v>
      </c>
      <c r="B591" s="3" t="s">
        <v>1287</v>
      </c>
      <c r="C591" s="3" t="s">
        <v>1286</v>
      </c>
      <c r="D591" s="3" t="s">
        <v>28</v>
      </c>
      <c r="E591" s="3" t="s">
        <v>1288</v>
      </c>
      <c r="F591" s="9" t="s">
        <v>103</v>
      </c>
      <c r="G591" s="10" t="s">
        <v>104</v>
      </c>
      <c r="H591" s="7" t="s">
        <v>105</v>
      </c>
      <c r="I591" s="11">
        <v>30000</v>
      </c>
      <c r="J591" s="7">
        <v>6500</v>
      </c>
      <c r="K591" s="7">
        <f t="shared" si="27"/>
        <v>195000000</v>
      </c>
      <c r="L591" s="7">
        <f t="shared" si="28"/>
        <v>277875000</v>
      </c>
      <c r="M591" s="7">
        <f t="shared" si="29"/>
        <v>2925000</v>
      </c>
      <c r="N591" s="8"/>
      <c r="O591" s="8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</row>
    <row r="592" spans="1:60" s="12" customFormat="1" ht="18.75">
      <c r="A592" s="3">
        <v>584</v>
      </c>
      <c r="B592" s="3" t="s">
        <v>1289</v>
      </c>
      <c r="C592" s="3" t="s">
        <v>1286</v>
      </c>
      <c r="D592" s="3" t="s">
        <v>28</v>
      </c>
      <c r="E592" s="3" t="s">
        <v>1290</v>
      </c>
      <c r="F592" s="9" t="s">
        <v>103</v>
      </c>
      <c r="G592" s="10" t="s">
        <v>104</v>
      </c>
      <c r="H592" s="7" t="s">
        <v>105</v>
      </c>
      <c r="I592" s="11">
        <v>200000</v>
      </c>
      <c r="J592" s="7">
        <v>3528</v>
      </c>
      <c r="K592" s="7">
        <f t="shared" si="27"/>
        <v>705600000</v>
      </c>
      <c r="L592" s="7">
        <f t="shared" si="28"/>
        <v>1005480000</v>
      </c>
      <c r="M592" s="7">
        <f t="shared" si="29"/>
        <v>10584000</v>
      </c>
      <c r="N592" s="8"/>
      <c r="O592" s="8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</row>
    <row r="593" spans="1:60" s="12" customFormat="1" ht="18.75">
      <c r="A593" s="3">
        <v>585</v>
      </c>
      <c r="B593" s="3" t="s">
        <v>1291</v>
      </c>
      <c r="C593" s="3" t="s">
        <v>1286</v>
      </c>
      <c r="D593" s="3" t="s">
        <v>17</v>
      </c>
      <c r="E593" s="3" t="s">
        <v>1292</v>
      </c>
      <c r="F593" s="9" t="s">
        <v>103</v>
      </c>
      <c r="G593" s="10" t="s">
        <v>104</v>
      </c>
      <c r="H593" s="7" t="s">
        <v>105</v>
      </c>
      <c r="I593" s="11">
        <v>50000</v>
      </c>
      <c r="J593" s="7">
        <v>1470</v>
      </c>
      <c r="K593" s="7">
        <f t="shared" si="27"/>
        <v>73500000</v>
      </c>
      <c r="L593" s="7">
        <f t="shared" si="28"/>
        <v>104737500</v>
      </c>
      <c r="M593" s="7">
        <f t="shared" si="29"/>
        <v>1102500</v>
      </c>
      <c r="N593" s="8"/>
      <c r="O593" s="8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</row>
    <row r="594" spans="1:60" s="12" customFormat="1" ht="18.75">
      <c r="A594" s="3">
        <v>586</v>
      </c>
      <c r="B594" s="3" t="s">
        <v>1293</v>
      </c>
      <c r="C594" s="3" t="s">
        <v>1286</v>
      </c>
      <c r="D594" s="3" t="s">
        <v>28</v>
      </c>
      <c r="E594" s="3" t="s">
        <v>1294</v>
      </c>
      <c r="F594" s="9" t="s">
        <v>103</v>
      </c>
      <c r="G594" s="10" t="s">
        <v>104</v>
      </c>
      <c r="H594" s="7" t="s">
        <v>105</v>
      </c>
      <c r="I594" s="11">
        <v>10000</v>
      </c>
      <c r="J594" s="7">
        <v>3980</v>
      </c>
      <c r="K594" s="7">
        <f t="shared" si="27"/>
        <v>39800000</v>
      </c>
      <c r="L594" s="7">
        <f t="shared" si="28"/>
        <v>56715000</v>
      </c>
      <c r="M594" s="7">
        <f t="shared" si="29"/>
        <v>597000</v>
      </c>
      <c r="N594" s="8"/>
      <c r="O594" s="8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</row>
    <row r="595" spans="1:60" s="12" customFormat="1" ht="33">
      <c r="A595" s="3">
        <v>587</v>
      </c>
      <c r="B595" s="3" t="s">
        <v>1295</v>
      </c>
      <c r="C595" s="3" t="s">
        <v>1296</v>
      </c>
      <c r="D595" s="3" t="s">
        <v>28</v>
      </c>
      <c r="E595" s="3" t="s">
        <v>102</v>
      </c>
      <c r="F595" s="9" t="s">
        <v>103</v>
      </c>
      <c r="G595" s="10" t="s">
        <v>105</v>
      </c>
      <c r="H595" s="7" t="s">
        <v>105</v>
      </c>
      <c r="I595" s="11">
        <v>5000</v>
      </c>
      <c r="J595" s="7">
        <v>5800</v>
      </c>
      <c r="K595" s="7">
        <f t="shared" si="27"/>
        <v>29000000</v>
      </c>
      <c r="L595" s="7">
        <f t="shared" si="28"/>
        <v>41325000</v>
      </c>
      <c r="M595" s="7">
        <f t="shared" si="29"/>
        <v>435000</v>
      </c>
      <c r="N595" s="8"/>
      <c r="O595" s="8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</row>
    <row r="596" spans="1:60" s="12" customFormat="1" ht="33">
      <c r="A596" s="3">
        <v>588</v>
      </c>
      <c r="B596" s="3" t="s">
        <v>1297</v>
      </c>
      <c r="C596" s="3" t="s">
        <v>1296</v>
      </c>
      <c r="D596" s="3" t="s">
        <v>17</v>
      </c>
      <c r="E596" s="3" t="s">
        <v>280</v>
      </c>
      <c r="F596" s="9" t="s">
        <v>103</v>
      </c>
      <c r="G596" s="10" t="s">
        <v>104</v>
      </c>
      <c r="H596" s="7" t="s">
        <v>105</v>
      </c>
      <c r="I596" s="11">
        <v>30000</v>
      </c>
      <c r="J596" s="7">
        <v>2000</v>
      </c>
      <c r="K596" s="7">
        <f t="shared" si="27"/>
        <v>60000000</v>
      </c>
      <c r="L596" s="7">
        <f t="shared" si="28"/>
        <v>85500000</v>
      </c>
      <c r="M596" s="7">
        <f t="shared" si="29"/>
        <v>900000</v>
      </c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</row>
    <row r="597" spans="1:60" s="12" customFormat="1" ht="33">
      <c r="A597" s="3">
        <v>589</v>
      </c>
      <c r="B597" s="3" t="s">
        <v>1298</v>
      </c>
      <c r="C597" s="3" t="s">
        <v>1299</v>
      </c>
      <c r="D597" s="3" t="s">
        <v>17</v>
      </c>
      <c r="E597" s="3" t="s">
        <v>1300</v>
      </c>
      <c r="F597" s="9" t="s">
        <v>131</v>
      </c>
      <c r="G597" s="10" t="s">
        <v>1057</v>
      </c>
      <c r="H597" s="7" t="s">
        <v>424</v>
      </c>
      <c r="I597" s="11">
        <v>500</v>
      </c>
      <c r="J597" s="7">
        <v>28980</v>
      </c>
      <c r="K597" s="7">
        <f t="shared" si="27"/>
        <v>14490000</v>
      </c>
      <c r="L597" s="7">
        <f t="shared" si="28"/>
        <v>20648250</v>
      </c>
      <c r="M597" s="7">
        <f t="shared" si="29"/>
        <v>217350</v>
      </c>
      <c r="N597" s="8"/>
      <c r="O597" s="8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</row>
    <row r="598" spans="1:60" s="12" customFormat="1" ht="18.75">
      <c r="A598" s="3">
        <v>590</v>
      </c>
      <c r="B598" s="3" t="s">
        <v>1301</v>
      </c>
      <c r="C598" s="3" t="s">
        <v>1299</v>
      </c>
      <c r="D598" s="3" t="s">
        <v>17</v>
      </c>
      <c r="E598" s="3" t="s">
        <v>149</v>
      </c>
      <c r="F598" s="9" t="s">
        <v>103</v>
      </c>
      <c r="G598" s="10" t="s">
        <v>173</v>
      </c>
      <c r="H598" s="7" t="s">
        <v>105</v>
      </c>
      <c r="I598" s="11">
        <v>10000</v>
      </c>
      <c r="J598" s="7">
        <v>4999</v>
      </c>
      <c r="K598" s="7">
        <f t="shared" si="27"/>
        <v>49990000</v>
      </c>
      <c r="L598" s="7">
        <f t="shared" si="28"/>
        <v>71235750</v>
      </c>
      <c r="M598" s="7">
        <f t="shared" si="29"/>
        <v>749850</v>
      </c>
      <c r="N598" s="8"/>
      <c r="O598" s="8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</row>
    <row r="599" spans="1:60" s="12" customFormat="1" ht="18.75">
      <c r="A599" s="3">
        <v>591</v>
      </c>
      <c r="B599" s="3" t="s">
        <v>1302</v>
      </c>
      <c r="C599" s="3" t="s">
        <v>1299</v>
      </c>
      <c r="D599" s="3" t="s">
        <v>17</v>
      </c>
      <c r="E599" s="3" t="s">
        <v>157</v>
      </c>
      <c r="F599" s="9" t="s">
        <v>103</v>
      </c>
      <c r="G599" s="10" t="s">
        <v>173</v>
      </c>
      <c r="H599" s="7" t="s">
        <v>105</v>
      </c>
      <c r="I599" s="11">
        <v>10000</v>
      </c>
      <c r="J599" s="7">
        <v>6800</v>
      </c>
      <c r="K599" s="7">
        <f t="shared" si="27"/>
        <v>68000000</v>
      </c>
      <c r="L599" s="7">
        <f t="shared" si="28"/>
        <v>96900000</v>
      </c>
      <c r="M599" s="7">
        <f t="shared" si="29"/>
        <v>1020000</v>
      </c>
      <c r="N599" s="8"/>
      <c r="O599" s="8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</row>
    <row r="600" spans="1:60" s="12" customFormat="1" ht="49.5">
      <c r="A600" s="3">
        <v>592</v>
      </c>
      <c r="B600" s="3" t="s">
        <v>1303</v>
      </c>
      <c r="C600" s="3" t="s">
        <v>1299</v>
      </c>
      <c r="D600" s="3" t="s">
        <v>17</v>
      </c>
      <c r="E600" s="3" t="s">
        <v>64</v>
      </c>
      <c r="F600" s="9" t="s">
        <v>19</v>
      </c>
      <c r="G600" s="10" t="s">
        <v>20</v>
      </c>
      <c r="H600" s="7" t="s">
        <v>1304</v>
      </c>
      <c r="I600" s="11">
        <v>2000</v>
      </c>
      <c r="J600" s="7">
        <v>6720</v>
      </c>
      <c r="K600" s="7">
        <f t="shared" si="27"/>
        <v>13440000</v>
      </c>
      <c r="L600" s="7">
        <f t="shared" si="28"/>
        <v>19152000</v>
      </c>
      <c r="M600" s="7">
        <f t="shared" si="29"/>
        <v>201600</v>
      </c>
      <c r="N600" s="8"/>
      <c r="O600" s="8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</row>
    <row r="601" spans="1:60" s="12" customFormat="1" ht="33">
      <c r="A601" s="3">
        <v>593</v>
      </c>
      <c r="B601" s="3" t="s">
        <v>1305</v>
      </c>
      <c r="C601" s="3" t="s">
        <v>1306</v>
      </c>
      <c r="D601" s="3" t="s">
        <v>17</v>
      </c>
      <c r="E601" s="3" t="s">
        <v>781</v>
      </c>
      <c r="F601" s="9" t="s">
        <v>103</v>
      </c>
      <c r="G601" s="10" t="s">
        <v>336</v>
      </c>
      <c r="H601" s="7" t="s">
        <v>105</v>
      </c>
      <c r="I601" s="11">
        <v>10000</v>
      </c>
      <c r="J601" s="7">
        <v>2905</v>
      </c>
      <c r="K601" s="7">
        <f t="shared" si="27"/>
        <v>29050000</v>
      </c>
      <c r="L601" s="7">
        <f t="shared" si="28"/>
        <v>41396250</v>
      </c>
      <c r="M601" s="7">
        <f t="shared" si="29"/>
        <v>435750</v>
      </c>
      <c r="N601" s="8"/>
      <c r="O601" s="8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</row>
    <row r="602" spans="1:60" s="12" customFormat="1" ht="33">
      <c r="A602" s="3">
        <v>594</v>
      </c>
      <c r="B602" s="3" t="s">
        <v>1307</v>
      </c>
      <c r="C602" s="3" t="s">
        <v>1308</v>
      </c>
      <c r="D602" s="3" t="s">
        <v>17</v>
      </c>
      <c r="E602" s="3" t="s">
        <v>149</v>
      </c>
      <c r="F602" s="9" t="s">
        <v>103</v>
      </c>
      <c r="G602" s="10" t="s">
        <v>173</v>
      </c>
      <c r="H602" s="7" t="s">
        <v>105</v>
      </c>
      <c r="I602" s="11">
        <v>2000</v>
      </c>
      <c r="J602" s="7">
        <v>6300</v>
      </c>
      <c r="K602" s="7">
        <f t="shared" si="27"/>
        <v>12600000</v>
      </c>
      <c r="L602" s="7">
        <f t="shared" si="28"/>
        <v>17955000</v>
      </c>
      <c r="M602" s="7">
        <f t="shared" si="29"/>
        <v>189000</v>
      </c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</row>
    <row r="603" spans="1:60" s="12" customFormat="1" ht="33">
      <c r="A603" s="3">
        <v>595</v>
      </c>
      <c r="B603" s="3" t="s">
        <v>1309</v>
      </c>
      <c r="C603" s="3" t="s">
        <v>1310</v>
      </c>
      <c r="D603" s="3" t="s">
        <v>28</v>
      </c>
      <c r="E603" s="3" t="s">
        <v>1311</v>
      </c>
      <c r="F603" s="9" t="s">
        <v>19</v>
      </c>
      <c r="G603" s="10" t="s">
        <v>20</v>
      </c>
      <c r="H603" s="7" t="s">
        <v>21</v>
      </c>
      <c r="I603" s="11">
        <v>100</v>
      </c>
      <c r="J603" s="7">
        <v>31000</v>
      </c>
      <c r="K603" s="7">
        <f t="shared" si="27"/>
        <v>3100000</v>
      </c>
      <c r="L603" s="7">
        <f t="shared" si="28"/>
        <v>4417500</v>
      </c>
      <c r="M603" s="7">
        <f t="shared" si="29"/>
        <v>46500</v>
      </c>
      <c r="N603" s="8"/>
      <c r="O603" s="8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</row>
    <row r="604" spans="1:60" s="12" customFormat="1" ht="18.75">
      <c r="A604" s="3">
        <v>596</v>
      </c>
      <c r="B604" s="3" t="s">
        <v>1312</v>
      </c>
      <c r="C604" s="3" t="s">
        <v>1310</v>
      </c>
      <c r="D604" s="3" t="s">
        <v>28</v>
      </c>
      <c r="E604" s="3" t="s">
        <v>64</v>
      </c>
      <c r="F604" s="9" t="s">
        <v>103</v>
      </c>
      <c r="G604" s="10" t="s">
        <v>104</v>
      </c>
      <c r="H604" s="7" t="s">
        <v>105</v>
      </c>
      <c r="I604" s="11">
        <v>3000</v>
      </c>
      <c r="J604" s="7">
        <v>7200</v>
      </c>
      <c r="K604" s="7">
        <f t="shared" si="27"/>
        <v>21600000</v>
      </c>
      <c r="L604" s="7">
        <f t="shared" si="28"/>
        <v>30780000</v>
      </c>
      <c r="M604" s="7">
        <f t="shared" si="29"/>
        <v>324000</v>
      </c>
      <c r="N604" s="8"/>
      <c r="O604" s="8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</row>
    <row r="605" spans="1:60" s="12" customFormat="1" ht="18.75">
      <c r="A605" s="3">
        <v>597</v>
      </c>
      <c r="B605" s="3" t="s">
        <v>1313</v>
      </c>
      <c r="C605" s="3" t="s">
        <v>1310</v>
      </c>
      <c r="D605" s="3" t="s">
        <v>28</v>
      </c>
      <c r="E605" s="3" t="s">
        <v>102</v>
      </c>
      <c r="F605" s="9" t="s">
        <v>103</v>
      </c>
      <c r="G605" s="10" t="s">
        <v>104</v>
      </c>
      <c r="H605" s="7" t="s">
        <v>105</v>
      </c>
      <c r="I605" s="11">
        <v>1500</v>
      </c>
      <c r="J605" s="7">
        <v>14000</v>
      </c>
      <c r="K605" s="7">
        <f t="shared" si="27"/>
        <v>21000000</v>
      </c>
      <c r="L605" s="7">
        <f t="shared" si="28"/>
        <v>29925000</v>
      </c>
      <c r="M605" s="7">
        <f t="shared" si="29"/>
        <v>315000</v>
      </c>
      <c r="N605" s="8"/>
      <c r="O605" s="8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</row>
    <row r="606" spans="1:60" s="12" customFormat="1" ht="33">
      <c r="A606" s="3">
        <v>598</v>
      </c>
      <c r="B606" s="3" t="s">
        <v>1314</v>
      </c>
      <c r="C606" s="3" t="s">
        <v>1315</v>
      </c>
      <c r="D606" s="3" t="s">
        <v>17</v>
      </c>
      <c r="E606" s="3" t="s">
        <v>64</v>
      </c>
      <c r="F606" s="9" t="s">
        <v>103</v>
      </c>
      <c r="G606" s="10" t="s">
        <v>336</v>
      </c>
      <c r="H606" s="7" t="s">
        <v>105</v>
      </c>
      <c r="I606" s="11">
        <v>20000</v>
      </c>
      <c r="J606" s="7">
        <v>2700</v>
      </c>
      <c r="K606" s="7">
        <f t="shared" si="27"/>
        <v>54000000</v>
      </c>
      <c r="L606" s="7">
        <f t="shared" si="28"/>
        <v>76950000</v>
      </c>
      <c r="M606" s="7">
        <f t="shared" si="29"/>
        <v>810000</v>
      </c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</row>
    <row r="607" spans="1:60" s="12" customFormat="1" ht="18.75">
      <c r="A607" s="3">
        <v>599</v>
      </c>
      <c r="B607" s="3" t="s">
        <v>1316</v>
      </c>
      <c r="C607" s="3" t="s">
        <v>1315</v>
      </c>
      <c r="D607" s="3" t="s">
        <v>28</v>
      </c>
      <c r="E607" s="3" t="s">
        <v>64</v>
      </c>
      <c r="F607" s="9" t="s">
        <v>103</v>
      </c>
      <c r="G607" s="10" t="s">
        <v>173</v>
      </c>
      <c r="H607" s="7" t="s">
        <v>105</v>
      </c>
      <c r="I607" s="11">
        <v>50000</v>
      </c>
      <c r="J607" s="7">
        <v>4650</v>
      </c>
      <c r="K607" s="7">
        <f t="shared" si="27"/>
        <v>232500000</v>
      </c>
      <c r="L607" s="7">
        <f t="shared" si="28"/>
        <v>331312500</v>
      </c>
      <c r="M607" s="7">
        <f t="shared" si="29"/>
        <v>3487500</v>
      </c>
      <c r="N607" s="8"/>
      <c r="O607" s="8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</row>
    <row r="608" spans="1:60" s="12" customFormat="1" ht="18.75">
      <c r="A608" s="3">
        <v>600</v>
      </c>
      <c r="B608" s="3" t="s">
        <v>1317</v>
      </c>
      <c r="C608" s="3" t="s">
        <v>1318</v>
      </c>
      <c r="D608" s="3" t="s">
        <v>24</v>
      </c>
      <c r="E608" s="3" t="s">
        <v>149</v>
      </c>
      <c r="F608" s="9" t="s">
        <v>103</v>
      </c>
      <c r="G608" s="10" t="s">
        <v>173</v>
      </c>
      <c r="H608" s="7" t="s">
        <v>105</v>
      </c>
      <c r="I608" s="11">
        <v>5000</v>
      </c>
      <c r="J608" s="7">
        <v>18500</v>
      </c>
      <c r="K608" s="7">
        <f t="shared" si="27"/>
        <v>92500000</v>
      </c>
      <c r="L608" s="7">
        <f t="shared" si="28"/>
        <v>131812500</v>
      </c>
      <c r="M608" s="7">
        <f t="shared" si="29"/>
        <v>1387500</v>
      </c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</row>
    <row r="609" spans="1:60" s="12" customFormat="1" ht="18.75">
      <c r="A609" s="3">
        <v>601</v>
      </c>
      <c r="B609" s="3" t="s">
        <v>1319</v>
      </c>
      <c r="C609" s="3" t="s">
        <v>1318</v>
      </c>
      <c r="D609" s="3" t="s">
        <v>17</v>
      </c>
      <c r="E609" s="3" t="s">
        <v>221</v>
      </c>
      <c r="F609" s="9" t="s">
        <v>103</v>
      </c>
      <c r="G609" s="10" t="s">
        <v>173</v>
      </c>
      <c r="H609" s="7" t="s">
        <v>105</v>
      </c>
      <c r="I609" s="11">
        <v>20000</v>
      </c>
      <c r="J609" s="7">
        <v>3800</v>
      </c>
      <c r="K609" s="7">
        <f t="shared" si="27"/>
        <v>76000000</v>
      </c>
      <c r="L609" s="7">
        <f t="shared" si="28"/>
        <v>108300000</v>
      </c>
      <c r="M609" s="7">
        <f t="shared" si="29"/>
        <v>1140000</v>
      </c>
      <c r="N609" s="8"/>
      <c r="O609" s="8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</row>
    <row r="610" spans="1:60" s="12" customFormat="1" ht="33">
      <c r="A610" s="3">
        <v>602</v>
      </c>
      <c r="B610" s="3" t="s">
        <v>1320</v>
      </c>
      <c r="C610" s="3" t="s">
        <v>1321</v>
      </c>
      <c r="D610" s="3" t="s">
        <v>17</v>
      </c>
      <c r="E610" s="3" t="s">
        <v>1322</v>
      </c>
      <c r="F610" s="9" t="s">
        <v>103</v>
      </c>
      <c r="G610" s="10" t="s">
        <v>173</v>
      </c>
      <c r="H610" s="7" t="s">
        <v>105</v>
      </c>
      <c r="I610" s="11">
        <v>100000</v>
      </c>
      <c r="J610" s="7">
        <v>1848</v>
      </c>
      <c r="K610" s="7">
        <f t="shared" si="27"/>
        <v>184800000</v>
      </c>
      <c r="L610" s="7">
        <f t="shared" si="28"/>
        <v>263340000</v>
      </c>
      <c r="M610" s="7">
        <f t="shared" si="29"/>
        <v>2772000</v>
      </c>
      <c r="N610" s="8"/>
      <c r="O610" s="8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</row>
    <row r="611" spans="1:60" s="12" customFormat="1" ht="33">
      <c r="A611" s="3">
        <v>603</v>
      </c>
      <c r="B611" s="3" t="s">
        <v>1323</v>
      </c>
      <c r="C611" s="3" t="s">
        <v>1321</v>
      </c>
      <c r="D611" s="3" t="s">
        <v>176</v>
      </c>
      <c r="E611" s="3" t="s">
        <v>1324</v>
      </c>
      <c r="F611" s="9" t="s">
        <v>103</v>
      </c>
      <c r="G611" s="10" t="s">
        <v>173</v>
      </c>
      <c r="H611" s="7" t="s">
        <v>105</v>
      </c>
      <c r="I611" s="11">
        <v>50000</v>
      </c>
      <c r="J611" s="7">
        <v>3200</v>
      </c>
      <c r="K611" s="7">
        <f t="shared" si="27"/>
        <v>160000000</v>
      </c>
      <c r="L611" s="7">
        <f t="shared" si="28"/>
        <v>228000000</v>
      </c>
      <c r="M611" s="7">
        <f t="shared" si="29"/>
        <v>2400000</v>
      </c>
      <c r="N611" s="8"/>
      <c r="O611" s="8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</row>
    <row r="612" spans="1:60" s="12" customFormat="1" ht="66">
      <c r="A612" s="3">
        <v>604</v>
      </c>
      <c r="B612" s="3" t="s">
        <v>1325</v>
      </c>
      <c r="C612" s="3" t="s">
        <v>1326</v>
      </c>
      <c r="D612" s="3" t="s">
        <v>24</v>
      </c>
      <c r="E612" s="3" t="s">
        <v>120</v>
      </c>
      <c r="F612" s="9" t="s">
        <v>103</v>
      </c>
      <c r="G612" s="10" t="s">
        <v>583</v>
      </c>
      <c r="H612" s="7" t="s">
        <v>105</v>
      </c>
      <c r="I612" s="11">
        <v>50000</v>
      </c>
      <c r="J612" s="7">
        <v>2770</v>
      </c>
      <c r="K612" s="7">
        <f t="shared" si="27"/>
        <v>138500000</v>
      </c>
      <c r="L612" s="7">
        <f t="shared" si="28"/>
        <v>197362500</v>
      </c>
      <c r="M612" s="7">
        <f t="shared" si="29"/>
        <v>2077500</v>
      </c>
      <c r="N612" s="8"/>
      <c r="O612" s="8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</row>
    <row r="613" spans="1:60" s="12" customFormat="1" ht="66">
      <c r="A613" s="3">
        <v>605</v>
      </c>
      <c r="B613" s="3" t="s">
        <v>1327</v>
      </c>
      <c r="C613" s="3" t="s">
        <v>1326</v>
      </c>
      <c r="D613" s="3" t="s">
        <v>28</v>
      </c>
      <c r="E613" s="3" t="s">
        <v>120</v>
      </c>
      <c r="F613" s="9" t="s">
        <v>103</v>
      </c>
      <c r="G613" s="10" t="s">
        <v>583</v>
      </c>
      <c r="H613" s="7" t="s">
        <v>105</v>
      </c>
      <c r="I613" s="11">
        <v>250000</v>
      </c>
      <c r="J613" s="7">
        <v>4800</v>
      </c>
      <c r="K613" s="7">
        <f t="shared" si="27"/>
        <v>1200000000</v>
      </c>
      <c r="L613" s="7">
        <f t="shared" si="28"/>
        <v>1710000000</v>
      </c>
      <c r="M613" s="7">
        <f t="shared" si="29"/>
        <v>18000000</v>
      </c>
      <c r="N613" s="8"/>
      <c r="O613" s="8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</row>
    <row r="614" spans="1:60" s="12" customFormat="1" ht="18.75">
      <c r="A614" s="3">
        <v>606</v>
      </c>
      <c r="B614" s="3" t="s">
        <v>1328</v>
      </c>
      <c r="C614" s="3" t="s">
        <v>1326</v>
      </c>
      <c r="D614" s="3" t="s">
        <v>176</v>
      </c>
      <c r="E614" s="3" t="s">
        <v>723</v>
      </c>
      <c r="F614" s="9" t="s">
        <v>103</v>
      </c>
      <c r="G614" s="10" t="s">
        <v>173</v>
      </c>
      <c r="H614" s="7" t="s">
        <v>105</v>
      </c>
      <c r="I614" s="11">
        <v>200000</v>
      </c>
      <c r="J614" s="7">
        <v>1880</v>
      </c>
      <c r="K614" s="7">
        <f t="shared" si="27"/>
        <v>376000000</v>
      </c>
      <c r="L614" s="7">
        <f t="shared" si="28"/>
        <v>535800000</v>
      </c>
      <c r="M614" s="7">
        <f t="shared" si="29"/>
        <v>5640000</v>
      </c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</row>
    <row r="615" spans="1:60" s="12" customFormat="1" ht="33">
      <c r="A615" s="3">
        <v>607</v>
      </c>
      <c r="B615" s="3" t="s">
        <v>1329</v>
      </c>
      <c r="C615" s="3" t="s">
        <v>1330</v>
      </c>
      <c r="D615" s="3" t="s">
        <v>176</v>
      </c>
      <c r="E615" s="3" t="s">
        <v>1331</v>
      </c>
      <c r="F615" s="9" t="s">
        <v>103</v>
      </c>
      <c r="G615" s="10" t="s">
        <v>173</v>
      </c>
      <c r="H615" s="7" t="s">
        <v>105</v>
      </c>
      <c r="I615" s="11">
        <v>250000</v>
      </c>
      <c r="J615" s="7">
        <v>3850</v>
      </c>
      <c r="K615" s="7">
        <f t="shared" si="27"/>
        <v>962500000</v>
      </c>
      <c r="L615" s="7">
        <f t="shared" si="28"/>
        <v>1371562500</v>
      </c>
      <c r="M615" s="7">
        <f t="shared" si="29"/>
        <v>14437500</v>
      </c>
      <c r="N615" s="8"/>
      <c r="O615" s="8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</row>
    <row r="616" spans="1:60" s="12" customFormat="1" ht="33">
      <c r="A616" s="3">
        <v>608</v>
      </c>
      <c r="B616" s="3" t="s">
        <v>1332</v>
      </c>
      <c r="C616" s="3" t="s">
        <v>1330</v>
      </c>
      <c r="D616" s="3" t="s">
        <v>43</v>
      </c>
      <c r="E616" s="3" t="s">
        <v>1331</v>
      </c>
      <c r="F616" s="9" t="s">
        <v>103</v>
      </c>
      <c r="G616" s="10" t="s">
        <v>173</v>
      </c>
      <c r="H616" s="7" t="s">
        <v>105</v>
      </c>
      <c r="I616" s="11">
        <v>250000</v>
      </c>
      <c r="J616" s="7">
        <v>3300</v>
      </c>
      <c r="K616" s="7">
        <f t="shared" si="27"/>
        <v>825000000</v>
      </c>
      <c r="L616" s="7">
        <f t="shared" si="28"/>
        <v>1175625000</v>
      </c>
      <c r="M616" s="7">
        <f t="shared" si="29"/>
        <v>12375000</v>
      </c>
      <c r="N616" s="8"/>
      <c r="O616" s="8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</row>
    <row r="617" spans="1:60" s="12" customFormat="1" ht="18.75">
      <c r="A617" s="3">
        <v>609</v>
      </c>
      <c r="B617" s="3" t="s">
        <v>1333</v>
      </c>
      <c r="C617" s="3" t="s">
        <v>1334</v>
      </c>
      <c r="D617" s="3" t="s">
        <v>28</v>
      </c>
      <c r="E617" s="3" t="s">
        <v>1335</v>
      </c>
      <c r="F617" s="9" t="s">
        <v>103</v>
      </c>
      <c r="G617" s="10" t="s">
        <v>173</v>
      </c>
      <c r="H617" s="7" t="s">
        <v>105</v>
      </c>
      <c r="I617" s="11">
        <v>30000</v>
      </c>
      <c r="J617" s="7">
        <v>5200</v>
      </c>
      <c r="K617" s="7">
        <f t="shared" si="27"/>
        <v>156000000</v>
      </c>
      <c r="L617" s="7">
        <f t="shared" si="28"/>
        <v>222300000</v>
      </c>
      <c r="M617" s="7">
        <f t="shared" si="29"/>
        <v>2340000</v>
      </c>
      <c r="N617" s="8"/>
      <c r="O617" s="8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</row>
    <row r="618" spans="1:60" s="12" customFormat="1" ht="18.75">
      <c r="A618" s="3">
        <v>610</v>
      </c>
      <c r="B618" s="3" t="s">
        <v>1336</v>
      </c>
      <c r="C618" s="3" t="s">
        <v>1334</v>
      </c>
      <c r="D618" s="3" t="s">
        <v>176</v>
      </c>
      <c r="E618" s="3" t="s">
        <v>617</v>
      </c>
      <c r="F618" s="9" t="s">
        <v>103</v>
      </c>
      <c r="G618" s="10" t="s">
        <v>173</v>
      </c>
      <c r="H618" s="7" t="s">
        <v>105</v>
      </c>
      <c r="I618" s="11">
        <v>50000</v>
      </c>
      <c r="J618" s="7">
        <v>1250</v>
      </c>
      <c r="K618" s="7">
        <f t="shared" si="27"/>
        <v>62500000</v>
      </c>
      <c r="L618" s="7">
        <f t="shared" si="28"/>
        <v>89062500</v>
      </c>
      <c r="M618" s="7">
        <f t="shared" si="29"/>
        <v>937500</v>
      </c>
      <c r="N618" s="8"/>
      <c r="O618" s="8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</row>
    <row r="619" spans="1:60" s="12" customFormat="1" ht="33">
      <c r="A619" s="3">
        <v>611</v>
      </c>
      <c r="B619" s="3" t="s">
        <v>1337</v>
      </c>
      <c r="C619" s="3" t="s">
        <v>1334</v>
      </c>
      <c r="D619" s="3" t="s">
        <v>17</v>
      </c>
      <c r="E619" s="3" t="s">
        <v>908</v>
      </c>
      <c r="F619" s="9" t="s">
        <v>103</v>
      </c>
      <c r="G619" s="10" t="s">
        <v>336</v>
      </c>
      <c r="H619" s="7" t="s">
        <v>105</v>
      </c>
      <c r="I619" s="11">
        <v>50000</v>
      </c>
      <c r="J619" s="7">
        <v>750</v>
      </c>
      <c r="K619" s="7">
        <f t="shared" si="27"/>
        <v>37500000</v>
      </c>
      <c r="L619" s="7">
        <f t="shared" si="28"/>
        <v>53437500</v>
      </c>
      <c r="M619" s="7">
        <f t="shared" si="29"/>
        <v>562500</v>
      </c>
      <c r="N619" s="8"/>
      <c r="O619" s="8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</row>
    <row r="620" spans="1:60" s="12" customFormat="1" ht="33">
      <c r="A620" s="3">
        <v>612</v>
      </c>
      <c r="B620" s="3" t="s">
        <v>1338</v>
      </c>
      <c r="C620" s="3" t="s">
        <v>1334</v>
      </c>
      <c r="D620" s="3" t="s">
        <v>17</v>
      </c>
      <c r="E620" s="3" t="s">
        <v>1335</v>
      </c>
      <c r="F620" s="9" t="s">
        <v>103</v>
      </c>
      <c r="G620" s="10" t="s">
        <v>336</v>
      </c>
      <c r="H620" s="7" t="s">
        <v>105</v>
      </c>
      <c r="I620" s="11">
        <v>50000</v>
      </c>
      <c r="J620" s="7">
        <v>1000</v>
      </c>
      <c r="K620" s="7">
        <f t="shared" si="27"/>
        <v>50000000</v>
      </c>
      <c r="L620" s="7">
        <f t="shared" si="28"/>
        <v>71250000</v>
      </c>
      <c r="M620" s="7">
        <f t="shared" si="29"/>
        <v>750000</v>
      </c>
      <c r="N620" s="8"/>
      <c r="O620" s="8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</row>
    <row r="621" spans="1:60" s="12" customFormat="1" ht="66">
      <c r="A621" s="3">
        <v>613</v>
      </c>
      <c r="B621" s="3" t="s">
        <v>1339</v>
      </c>
      <c r="C621" s="3" t="s">
        <v>1340</v>
      </c>
      <c r="D621" s="3" t="s">
        <v>24</v>
      </c>
      <c r="E621" s="3" t="s">
        <v>1341</v>
      </c>
      <c r="F621" s="9" t="s">
        <v>103</v>
      </c>
      <c r="G621" s="10" t="s">
        <v>583</v>
      </c>
      <c r="H621" s="7" t="s">
        <v>105</v>
      </c>
      <c r="I621" s="11">
        <v>30000</v>
      </c>
      <c r="J621" s="7">
        <v>3000</v>
      </c>
      <c r="K621" s="7">
        <f t="shared" si="27"/>
        <v>90000000</v>
      </c>
      <c r="L621" s="7">
        <f t="shared" si="28"/>
        <v>128250000</v>
      </c>
      <c r="M621" s="7">
        <f t="shared" si="29"/>
        <v>1350000</v>
      </c>
      <c r="N621" s="8"/>
      <c r="O621" s="8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</row>
    <row r="622" spans="1:60" s="12" customFormat="1" ht="66">
      <c r="A622" s="3">
        <v>614</v>
      </c>
      <c r="B622" s="3" t="s">
        <v>1342</v>
      </c>
      <c r="C622" s="3" t="s">
        <v>1340</v>
      </c>
      <c r="D622" s="3" t="s">
        <v>176</v>
      </c>
      <c r="E622" s="3" t="s">
        <v>1341</v>
      </c>
      <c r="F622" s="9" t="s">
        <v>103</v>
      </c>
      <c r="G622" s="10" t="s">
        <v>583</v>
      </c>
      <c r="H622" s="7" t="s">
        <v>105</v>
      </c>
      <c r="I622" s="11">
        <v>50000</v>
      </c>
      <c r="J622" s="7">
        <v>2995</v>
      </c>
      <c r="K622" s="7">
        <f t="shared" si="27"/>
        <v>149750000</v>
      </c>
      <c r="L622" s="7">
        <f t="shared" si="28"/>
        <v>213393750</v>
      </c>
      <c r="M622" s="7">
        <f t="shared" si="29"/>
        <v>2246250</v>
      </c>
      <c r="N622" s="8"/>
      <c r="O622" s="8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</row>
    <row r="623" spans="1:60" s="12" customFormat="1" ht="18.75">
      <c r="A623" s="3">
        <v>615</v>
      </c>
      <c r="B623" s="3" t="s">
        <v>1343</v>
      </c>
      <c r="C623" s="3" t="s">
        <v>1344</v>
      </c>
      <c r="D623" s="3" t="s">
        <v>17</v>
      </c>
      <c r="E623" s="3" t="s">
        <v>567</v>
      </c>
      <c r="F623" s="9" t="s">
        <v>103</v>
      </c>
      <c r="G623" s="10" t="s">
        <v>105</v>
      </c>
      <c r="H623" s="7" t="s">
        <v>105</v>
      </c>
      <c r="I623" s="11">
        <v>30000</v>
      </c>
      <c r="J623" s="7">
        <v>950</v>
      </c>
      <c r="K623" s="7">
        <f t="shared" si="27"/>
        <v>28500000</v>
      </c>
      <c r="L623" s="7">
        <f t="shared" si="28"/>
        <v>40612500</v>
      </c>
      <c r="M623" s="7">
        <f t="shared" si="29"/>
        <v>427500</v>
      </c>
      <c r="N623" s="8"/>
      <c r="O623" s="8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</row>
    <row r="624" spans="1:60" s="12" customFormat="1" ht="18.75">
      <c r="A624" s="3">
        <v>616</v>
      </c>
      <c r="B624" s="3" t="s">
        <v>1345</v>
      </c>
      <c r="C624" s="3" t="s">
        <v>1344</v>
      </c>
      <c r="D624" s="3" t="s">
        <v>24</v>
      </c>
      <c r="E624" s="3" t="s">
        <v>99</v>
      </c>
      <c r="F624" s="9" t="s">
        <v>103</v>
      </c>
      <c r="G624" s="10" t="s">
        <v>105</v>
      </c>
      <c r="H624" s="7" t="s">
        <v>105</v>
      </c>
      <c r="I624" s="11">
        <v>80000</v>
      </c>
      <c r="J624" s="7">
        <v>2950</v>
      </c>
      <c r="K624" s="7">
        <f t="shared" si="27"/>
        <v>236000000</v>
      </c>
      <c r="L624" s="7">
        <f t="shared" si="28"/>
        <v>336300000</v>
      </c>
      <c r="M624" s="7">
        <f t="shared" si="29"/>
        <v>3540000</v>
      </c>
      <c r="N624" s="8"/>
      <c r="O624" s="8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</row>
    <row r="625" spans="1:60" s="12" customFormat="1" ht="18.75">
      <c r="A625" s="3">
        <v>617</v>
      </c>
      <c r="B625" s="3" t="s">
        <v>1346</v>
      </c>
      <c r="C625" s="3" t="s">
        <v>1344</v>
      </c>
      <c r="D625" s="3" t="s">
        <v>24</v>
      </c>
      <c r="E625" s="3" t="s">
        <v>149</v>
      </c>
      <c r="F625" s="9" t="s">
        <v>103</v>
      </c>
      <c r="G625" s="10" t="s">
        <v>105</v>
      </c>
      <c r="H625" s="7" t="s">
        <v>105</v>
      </c>
      <c r="I625" s="11">
        <v>50000</v>
      </c>
      <c r="J625" s="7">
        <v>4400</v>
      </c>
      <c r="K625" s="7">
        <f t="shared" si="27"/>
        <v>220000000</v>
      </c>
      <c r="L625" s="7">
        <f t="shared" si="28"/>
        <v>313500000</v>
      </c>
      <c r="M625" s="7">
        <f t="shared" si="29"/>
        <v>3300000</v>
      </c>
      <c r="N625" s="8"/>
      <c r="O625" s="8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</row>
    <row r="626" spans="1:60" s="12" customFormat="1" ht="18.75">
      <c r="A626" s="3">
        <v>618</v>
      </c>
      <c r="B626" s="3" t="s">
        <v>1347</v>
      </c>
      <c r="C626" s="3" t="s">
        <v>1344</v>
      </c>
      <c r="D626" s="3" t="s">
        <v>17</v>
      </c>
      <c r="E626" s="3" t="s">
        <v>99</v>
      </c>
      <c r="F626" s="9" t="s">
        <v>103</v>
      </c>
      <c r="G626" s="10" t="s">
        <v>105</v>
      </c>
      <c r="H626" s="7" t="s">
        <v>105</v>
      </c>
      <c r="I626" s="11">
        <v>50000</v>
      </c>
      <c r="J626" s="7">
        <v>2400</v>
      </c>
      <c r="K626" s="7">
        <f t="shared" si="27"/>
        <v>120000000</v>
      </c>
      <c r="L626" s="7">
        <f t="shared" si="28"/>
        <v>171000000</v>
      </c>
      <c r="M626" s="7">
        <f t="shared" si="29"/>
        <v>1800000</v>
      </c>
      <c r="N626" s="8"/>
      <c r="O626" s="8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</row>
    <row r="627" spans="1:60" s="12" customFormat="1" ht="18.75">
      <c r="A627" s="3">
        <v>619</v>
      </c>
      <c r="B627" s="3" t="s">
        <v>1348</v>
      </c>
      <c r="C627" s="3" t="s">
        <v>1344</v>
      </c>
      <c r="D627" s="3" t="s">
        <v>17</v>
      </c>
      <c r="E627" s="3" t="s">
        <v>149</v>
      </c>
      <c r="F627" s="9" t="s">
        <v>103</v>
      </c>
      <c r="G627" s="10" t="s">
        <v>105</v>
      </c>
      <c r="H627" s="7" t="s">
        <v>105</v>
      </c>
      <c r="I627" s="11">
        <v>50000</v>
      </c>
      <c r="J627" s="7">
        <v>4650</v>
      </c>
      <c r="K627" s="7">
        <f t="shared" si="27"/>
        <v>232500000</v>
      </c>
      <c r="L627" s="7">
        <f t="shared" si="28"/>
        <v>331312500</v>
      </c>
      <c r="M627" s="7">
        <f t="shared" si="29"/>
        <v>3487500</v>
      </c>
      <c r="N627" s="8"/>
      <c r="O627" s="8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</row>
    <row r="628" spans="1:60" s="12" customFormat="1" ht="33">
      <c r="A628" s="3">
        <v>620</v>
      </c>
      <c r="B628" s="3" t="s">
        <v>1349</v>
      </c>
      <c r="C628" s="3" t="s">
        <v>1350</v>
      </c>
      <c r="D628" s="3" t="s">
        <v>24</v>
      </c>
      <c r="E628" s="3" t="s">
        <v>1351</v>
      </c>
      <c r="F628" s="9" t="s">
        <v>19</v>
      </c>
      <c r="G628" s="10" t="s">
        <v>20</v>
      </c>
      <c r="H628" s="7" t="s">
        <v>1352</v>
      </c>
      <c r="I628" s="11">
        <v>3000</v>
      </c>
      <c r="J628" s="7">
        <v>222000</v>
      </c>
      <c r="K628" s="7">
        <f t="shared" si="27"/>
        <v>666000000</v>
      </c>
      <c r="L628" s="7">
        <f t="shared" si="28"/>
        <v>949050000</v>
      </c>
      <c r="M628" s="7">
        <f t="shared" si="29"/>
        <v>9990000</v>
      </c>
      <c r="N628" s="8"/>
      <c r="O628" s="8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</row>
    <row r="629" spans="1:60" s="12" customFormat="1" ht="33">
      <c r="A629" s="3">
        <v>621</v>
      </c>
      <c r="B629" s="3" t="s">
        <v>1353</v>
      </c>
      <c r="C629" s="3" t="s">
        <v>1350</v>
      </c>
      <c r="D629" s="3" t="s">
        <v>28</v>
      </c>
      <c r="E629" s="3" t="s">
        <v>1354</v>
      </c>
      <c r="F629" s="9" t="s">
        <v>19</v>
      </c>
      <c r="G629" s="10" t="s">
        <v>20</v>
      </c>
      <c r="H629" s="7" t="s">
        <v>1352</v>
      </c>
      <c r="I629" s="11">
        <v>200</v>
      </c>
      <c r="J629" s="7">
        <v>415000</v>
      </c>
      <c r="K629" s="7">
        <f t="shared" si="27"/>
        <v>83000000</v>
      </c>
      <c r="L629" s="7">
        <f t="shared" si="28"/>
        <v>118275000</v>
      </c>
      <c r="M629" s="7">
        <f t="shared" si="29"/>
        <v>1245000</v>
      </c>
      <c r="N629" s="8"/>
      <c r="O629" s="8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</row>
    <row r="630" spans="1:60" s="12" customFormat="1" ht="99">
      <c r="A630" s="3">
        <v>622</v>
      </c>
      <c r="B630" s="3" t="s">
        <v>1355</v>
      </c>
      <c r="C630" s="3" t="s">
        <v>1356</v>
      </c>
      <c r="D630" s="3" t="s">
        <v>24</v>
      </c>
      <c r="E630" s="3" t="s">
        <v>1351</v>
      </c>
      <c r="F630" s="9" t="s">
        <v>19</v>
      </c>
      <c r="G630" s="10" t="s">
        <v>20</v>
      </c>
      <c r="H630" s="7" t="s">
        <v>36</v>
      </c>
      <c r="I630" s="11">
        <v>2000</v>
      </c>
      <c r="J630" s="7">
        <v>57000</v>
      </c>
      <c r="K630" s="7">
        <f t="shared" si="27"/>
        <v>114000000</v>
      </c>
      <c r="L630" s="7">
        <f t="shared" si="28"/>
        <v>162450000</v>
      </c>
      <c r="M630" s="7">
        <f t="shared" si="29"/>
        <v>1710000</v>
      </c>
      <c r="N630" s="8"/>
      <c r="O630" s="8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</row>
    <row r="631" spans="1:60" s="12" customFormat="1" ht="66">
      <c r="A631" s="3">
        <v>623</v>
      </c>
      <c r="B631" s="3" t="s">
        <v>1357</v>
      </c>
      <c r="C631" s="3" t="s">
        <v>1358</v>
      </c>
      <c r="D631" s="3" t="s">
        <v>24</v>
      </c>
      <c r="E631" s="3" t="s">
        <v>1351</v>
      </c>
      <c r="F631" s="9" t="s">
        <v>19</v>
      </c>
      <c r="G631" s="10" t="s">
        <v>20</v>
      </c>
      <c r="H631" s="7" t="s">
        <v>1359</v>
      </c>
      <c r="I631" s="11">
        <v>3000</v>
      </c>
      <c r="J631" s="7">
        <v>222000</v>
      </c>
      <c r="K631" s="7">
        <f t="shared" si="27"/>
        <v>666000000</v>
      </c>
      <c r="L631" s="7">
        <f t="shared" si="28"/>
        <v>949050000</v>
      </c>
      <c r="M631" s="7">
        <f t="shared" si="29"/>
        <v>9990000</v>
      </c>
      <c r="N631" s="8"/>
      <c r="O631" s="8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</row>
    <row r="632" spans="1:60" s="12" customFormat="1" ht="82.5">
      <c r="A632" s="3">
        <v>624</v>
      </c>
      <c r="B632" s="3" t="s">
        <v>1360</v>
      </c>
      <c r="C632" s="3" t="s">
        <v>1361</v>
      </c>
      <c r="D632" s="3" t="s">
        <v>24</v>
      </c>
      <c r="E632" s="3" t="s">
        <v>1351</v>
      </c>
      <c r="F632" s="9" t="s">
        <v>19</v>
      </c>
      <c r="G632" s="10" t="s">
        <v>20</v>
      </c>
      <c r="H632" s="7" t="s">
        <v>36</v>
      </c>
      <c r="I632" s="11">
        <v>2000</v>
      </c>
      <c r="J632" s="7">
        <v>57000</v>
      </c>
      <c r="K632" s="7">
        <f t="shared" si="27"/>
        <v>114000000</v>
      </c>
      <c r="L632" s="7">
        <f t="shared" si="28"/>
        <v>162450000</v>
      </c>
      <c r="M632" s="7">
        <f t="shared" si="29"/>
        <v>1710000</v>
      </c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</row>
    <row r="633" spans="1:60" s="12" customFormat="1" ht="33">
      <c r="A633" s="3">
        <v>625</v>
      </c>
      <c r="B633" s="3" t="s">
        <v>1362</v>
      </c>
      <c r="C633" s="3" t="s">
        <v>1363</v>
      </c>
      <c r="D633" s="3" t="s">
        <v>28</v>
      </c>
      <c r="E633" s="3" t="s">
        <v>1364</v>
      </c>
      <c r="F633" s="9" t="s">
        <v>19</v>
      </c>
      <c r="G633" s="10" t="s">
        <v>20</v>
      </c>
      <c r="H633" s="7" t="s">
        <v>36</v>
      </c>
      <c r="I633" s="11">
        <v>3000</v>
      </c>
      <c r="J633" s="7">
        <v>115000</v>
      </c>
      <c r="K633" s="7">
        <f t="shared" si="27"/>
        <v>345000000</v>
      </c>
      <c r="L633" s="7">
        <f t="shared" si="28"/>
        <v>491625000</v>
      </c>
      <c r="M633" s="7">
        <f t="shared" si="29"/>
        <v>5175000</v>
      </c>
      <c r="N633" s="8"/>
      <c r="O633" s="8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</row>
    <row r="634" spans="1:60" s="12" customFormat="1" ht="49.5">
      <c r="A634" s="3">
        <v>626</v>
      </c>
      <c r="B634" s="3" t="s">
        <v>1365</v>
      </c>
      <c r="C634" s="3" t="s">
        <v>1366</v>
      </c>
      <c r="D634" s="3" t="s">
        <v>43</v>
      </c>
      <c r="E634" s="3" t="s">
        <v>1367</v>
      </c>
      <c r="F634" s="9" t="s">
        <v>158</v>
      </c>
      <c r="G634" s="10" t="s">
        <v>20</v>
      </c>
      <c r="H634" s="7" t="s">
        <v>21</v>
      </c>
      <c r="I634" s="11">
        <v>10000</v>
      </c>
      <c r="J634" s="7">
        <v>78000</v>
      </c>
      <c r="K634" s="7">
        <f t="shared" si="27"/>
        <v>780000000</v>
      </c>
      <c r="L634" s="7">
        <f t="shared" si="28"/>
        <v>1111500000</v>
      </c>
      <c r="M634" s="7">
        <f t="shared" si="29"/>
        <v>11700000</v>
      </c>
      <c r="N634" s="8"/>
      <c r="O634" s="8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</row>
    <row r="635" spans="1:60" s="12" customFormat="1" ht="82.5">
      <c r="A635" s="3">
        <v>627</v>
      </c>
      <c r="B635" s="3" t="s">
        <v>1368</v>
      </c>
      <c r="C635" s="3" t="s">
        <v>1369</v>
      </c>
      <c r="D635" s="3" t="s">
        <v>24</v>
      </c>
      <c r="E635" s="3" t="s">
        <v>1351</v>
      </c>
      <c r="F635" s="9" t="s">
        <v>19</v>
      </c>
      <c r="G635" s="10" t="s">
        <v>20</v>
      </c>
      <c r="H635" s="7" t="s">
        <v>36</v>
      </c>
      <c r="I635" s="11">
        <v>7000</v>
      </c>
      <c r="J635" s="7">
        <v>54000</v>
      </c>
      <c r="K635" s="7">
        <f t="shared" si="27"/>
        <v>378000000</v>
      </c>
      <c r="L635" s="7">
        <f t="shared" si="28"/>
        <v>538650000</v>
      </c>
      <c r="M635" s="7">
        <f t="shared" si="29"/>
        <v>5670000</v>
      </c>
      <c r="N635" s="8"/>
      <c r="O635" s="8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</row>
    <row r="636" spans="1:60" s="12" customFormat="1" ht="49.5">
      <c r="A636" s="3">
        <v>628</v>
      </c>
      <c r="B636" s="3" t="s">
        <v>1370</v>
      </c>
      <c r="C636" s="3" t="s">
        <v>1366</v>
      </c>
      <c r="D636" s="3" t="s">
        <v>43</v>
      </c>
      <c r="E636" s="3" t="s">
        <v>1367</v>
      </c>
      <c r="F636" s="9" t="s">
        <v>158</v>
      </c>
      <c r="G636" s="10" t="s">
        <v>20</v>
      </c>
      <c r="H636" s="7" t="s">
        <v>1352</v>
      </c>
      <c r="I636" s="11">
        <v>12000</v>
      </c>
      <c r="J636" s="7">
        <v>105000</v>
      </c>
      <c r="K636" s="7">
        <f t="shared" si="27"/>
        <v>1260000000</v>
      </c>
      <c r="L636" s="7">
        <f t="shared" si="28"/>
        <v>1795500000</v>
      </c>
      <c r="M636" s="7">
        <f t="shared" si="29"/>
        <v>18900000</v>
      </c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</row>
    <row r="637" spans="1:60" s="12" customFormat="1" ht="33">
      <c r="A637" s="3">
        <v>629</v>
      </c>
      <c r="B637" s="3" t="s">
        <v>1371</v>
      </c>
      <c r="C637" s="3" t="s">
        <v>1372</v>
      </c>
      <c r="D637" s="3" t="s">
        <v>28</v>
      </c>
      <c r="E637" s="3" t="s">
        <v>1373</v>
      </c>
      <c r="F637" s="9" t="s">
        <v>19</v>
      </c>
      <c r="G637" s="10" t="s">
        <v>20</v>
      </c>
      <c r="H637" s="7" t="s">
        <v>21</v>
      </c>
      <c r="I637" s="11">
        <v>8000</v>
      </c>
      <c r="J637" s="7">
        <v>152000</v>
      </c>
      <c r="K637" s="7">
        <f t="shared" si="27"/>
        <v>1216000000</v>
      </c>
      <c r="L637" s="7">
        <f t="shared" si="28"/>
        <v>1732800000</v>
      </c>
      <c r="M637" s="7">
        <f t="shared" si="29"/>
        <v>18240000</v>
      </c>
      <c r="N637" s="8"/>
      <c r="O637" s="8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</row>
    <row r="638" spans="1:60" s="12" customFormat="1" ht="33">
      <c r="A638" s="3">
        <v>630</v>
      </c>
      <c r="B638" s="3" t="s">
        <v>1374</v>
      </c>
      <c r="C638" s="3" t="s">
        <v>1375</v>
      </c>
      <c r="D638" s="3" t="s">
        <v>28</v>
      </c>
      <c r="E638" s="3" t="s">
        <v>1376</v>
      </c>
      <c r="F638" s="9" t="s">
        <v>19</v>
      </c>
      <c r="G638" s="10" t="s">
        <v>20</v>
      </c>
      <c r="H638" s="7" t="s">
        <v>36</v>
      </c>
      <c r="I638" s="11">
        <v>12000</v>
      </c>
      <c r="J638" s="7">
        <v>115000</v>
      </c>
      <c r="K638" s="7">
        <f t="shared" si="27"/>
        <v>1380000000</v>
      </c>
      <c r="L638" s="7">
        <f t="shared" si="28"/>
        <v>1966500000</v>
      </c>
      <c r="M638" s="7">
        <f t="shared" si="29"/>
        <v>20700000</v>
      </c>
      <c r="N638" s="8"/>
      <c r="O638" s="8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</row>
    <row r="639" spans="1:60" s="12" customFormat="1" ht="33">
      <c r="A639" s="3">
        <v>631</v>
      </c>
      <c r="B639" s="3" t="s">
        <v>1377</v>
      </c>
      <c r="C639" s="3" t="s">
        <v>1378</v>
      </c>
      <c r="D639" s="3" t="s">
        <v>24</v>
      </c>
      <c r="E639" s="3" t="s">
        <v>1351</v>
      </c>
      <c r="F639" s="9" t="s">
        <v>19</v>
      </c>
      <c r="G639" s="10" t="s">
        <v>20</v>
      </c>
      <c r="H639" s="7" t="s">
        <v>36</v>
      </c>
      <c r="I639" s="11">
        <v>10000</v>
      </c>
      <c r="J639" s="7">
        <v>54000</v>
      </c>
      <c r="K639" s="7">
        <f t="shared" si="27"/>
        <v>540000000</v>
      </c>
      <c r="L639" s="7">
        <f t="shared" si="28"/>
        <v>769500000</v>
      </c>
      <c r="M639" s="7">
        <f t="shared" si="29"/>
        <v>8100000</v>
      </c>
      <c r="N639" s="8"/>
      <c r="O639" s="8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</row>
    <row r="640" spans="1:60" s="12" customFormat="1" ht="49.5">
      <c r="A640" s="3">
        <v>632</v>
      </c>
      <c r="B640" s="3" t="s">
        <v>1379</v>
      </c>
      <c r="C640" s="3" t="s">
        <v>1380</v>
      </c>
      <c r="D640" s="3" t="s">
        <v>24</v>
      </c>
      <c r="E640" s="3" t="s">
        <v>200</v>
      </c>
      <c r="F640" s="9" t="s">
        <v>103</v>
      </c>
      <c r="G640" s="10" t="s">
        <v>747</v>
      </c>
      <c r="H640" s="7" t="s">
        <v>105</v>
      </c>
      <c r="I640" s="11">
        <v>150000</v>
      </c>
      <c r="J640" s="7">
        <v>1799</v>
      </c>
      <c r="K640" s="7">
        <f t="shared" si="27"/>
        <v>269850000</v>
      </c>
      <c r="L640" s="7">
        <f t="shared" si="28"/>
        <v>384536250</v>
      </c>
      <c r="M640" s="7">
        <f t="shared" si="29"/>
        <v>4047750</v>
      </c>
      <c r="N640" s="8"/>
      <c r="O640" s="8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</row>
    <row r="641" spans="1:60" s="12" customFormat="1" ht="18.75">
      <c r="A641" s="3">
        <v>633</v>
      </c>
      <c r="B641" s="3" t="s">
        <v>1381</v>
      </c>
      <c r="C641" s="3" t="s">
        <v>1380</v>
      </c>
      <c r="D641" s="3" t="s">
        <v>28</v>
      </c>
      <c r="E641" s="3" t="s">
        <v>210</v>
      </c>
      <c r="F641" s="9" t="s">
        <v>103</v>
      </c>
      <c r="G641" s="10" t="s">
        <v>173</v>
      </c>
      <c r="H641" s="7" t="s">
        <v>105</v>
      </c>
      <c r="I641" s="11">
        <v>50000</v>
      </c>
      <c r="J641" s="7">
        <v>2167</v>
      </c>
      <c r="K641" s="7">
        <f t="shared" si="27"/>
        <v>108350000</v>
      </c>
      <c r="L641" s="7">
        <f t="shared" si="28"/>
        <v>154398750</v>
      </c>
      <c r="M641" s="7">
        <f t="shared" si="29"/>
        <v>1625250</v>
      </c>
      <c r="N641" s="8"/>
      <c r="O641" s="8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</row>
    <row r="642" spans="1:60" s="12" customFormat="1" ht="18.75">
      <c r="A642" s="3">
        <v>634</v>
      </c>
      <c r="B642" s="3" t="s">
        <v>1382</v>
      </c>
      <c r="C642" s="3" t="s">
        <v>1380</v>
      </c>
      <c r="D642" s="3" t="s">
        <v>24</v>
      </c>
      <c r="E642" s="3" t="s">
        <v>116</v>
      </c>
      <c r="F642" s="9" t="s">
        <v>103</v>
      </c>
      <c r="G642" s="10" t="s">
        <v>173</v>
      </c>
      <c r="H642" s="7" t="s">
        <v>105</v>
      </c>
      <c r="I642" s="11">
        <v>1200000</v>
      </c>
      <c r="J642" s="7">
        <v>350</v>
      </c>
      <c r="K642" s="7">
        <f t="shared" si="27"/>
        <v>420000000</v>
      </c>
      <c r="L642" s="7">
        <f t="shared" si="28"/>
        <v>598500000</v>
      </c>
      <c r="M642" s="7">
        <f t="shared" si="29"/>
        <v>6300000</v>
      </c>
      <c r="N642" s="8"/>
      <c r="O642" s="8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</row>
    <row r="643" spans="1:60" s="12" customFormat="1" ht="18.75">
      <c r="A643" s="3">
        <v>635</v>
      </c>
      <c r="B643" s="3" t="s">
        <v>1383</v>
      </c>
      <c r="C643" s="3" t="s">
        <v>1380</v>
      </c>
      <c r="D643" s="3" t="s">
        <v>17</v>
      </c>
      <c r="E643" s="3" t="s">
        <v>116</v>
      </c>
      <c r="F643" s="9" t="s">
        <v>103</v>
      </c>
      <c r="G643" s="10" t="s">
        <v>173</v>
      </c>
      <c r="H643" s="7" t="s">
        <v>105</v>
      </c>
      <c r="I643" s="11">
        <v>300000</v>
      </c>
      <c r="J643" s="7">
        <v>168</v>
      </c>
      <c r="K643" s="7">
        <f t="shared" si="27"/>
        <v>50400000</v>
      </c>
      <c r="L643" s="7">
        <f t="shared" si="28"/>
        <v>71820000</v>
      </c>
      <c r="M643" s="7">
        <f t="shared" si="29"/>
        <v>756000</v>
      </c>
      <c r="N643" s="8"/>
      <c r="O643" s="8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</row>
    <row r="644" spans="1:60" s="12" customFormat="1" ht="66">
      <c r="A644" s="3">
        <v>636</v>
      </c>
      <c r="B644" s="3" t="s">
        <v>1384</v>
      </c>
      <c r="C644" s="3" t="s">
        <v>1380</v>
      </c>
      <c r="D644" s="3" t="s">
        <v>28</v>
      </c>
      <c r="E644" s="3" t="s">
        <v>116</v>
      </c>
      <c r="F644" s="9" t="s">
        <v>1385</v>
      </c>
      <c r="G644" s="10" t="s">
        <v>1386</v>
      </c>
      <c r="H644" s="7" t="s">
        <v>1387</v>
      </c>
      <c r="I644" s="11">
        <v>100000</v>
      </c>
      <c r="J644" s="7">
        <v>2338</v>
      </c>
      <c r="K644" s="7">
        <f t="shared" si="27"/>
        <v>233800000</v>
      </c>
      <c r="L644" s="7">
        <f t="shared" si="28"/>
        <v>333165000</v>
      </c>
      <c r="M644" s="7">
        <f t="shared" si="29"/>
        <v>3507000</v>
      </c>
      <c r="N644" s="8"/>
      <c r="O644" s="8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</row>
    <row r="645" spans="1:60" s="12" customFormat="1" ht="66">
      <c r="A645" s="3">
        <v>637</v>
      </c>
      <c r="B645" s="3" t="s">
        <v>1388</v>
      </c>
      <c r="C645" s="3" t="s">
        <v>1389</v>
      </c>
      <c r="D645" s="3" t="s">
        <v>17</v>
      </c>
      <c r="E645" s="3" t="s">
        <v>116</v>
      </c>
      <c r="F645" s="9" t="s">
        <v>103</v>
      </c>
      <c r="G645" s="10" t="s">
        <v>583</v>
      </c>
      <c r="H645" s="7" t="s">
        <v>105</v>
      </c>
      <c r="I645" s="11">
        <v>200000</v>
      </c>
      <c r="J645" s="7">
        <v>650</v>
      </c>
      <c r="K645" s="7">
        <f t="shared" si="27"/>
        <v>130000000</v>
      </c>
      <c r="L645" s="7">
        <f t="shared" si="28"/>
        <v>185250000</v>
      </c>
      <c r="M645" s="7">
        <f t="shared" si="29"/>
        <v>1950000</v>
      </c>
      <c r="N645" s="8"/>
      <c r="O645" s="8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</row>
    <row r="646" spans="1:60" s="12" customFormat="1" ht="66">
      <c r="A646" s="3">
        <v>638</v>
      </c>
      <c r="B646" s="3" t="s">
        <v>1390</v>
      </c>
      <c r="C646" s="3" t="s">
        <v>1389</v>
      </c>
      <c r="D646" s="3" t="s">
        <v>176</v>
      </c>
      <c r="E646" s="3" t="s">
        <v>116</v>
      </c>
      <c r="F646" s="9" t="s">
        <v>103</v>
      </c>
      <c r="G646" s="10" t="s">
        <v>583</v>
      </c>
      <c r="H646" s="7" t="s">
        <v>105</v>
      </c>
      <c r="I646" s="11">
        <v>100000</v>
      </c>
      <c r="J646" s="7">
        <v>650</v>
      </c>
      <c r="K646" s="7">
        <f t="shared" si="27"/>
        <v>65000000</v>
      </c>
      <c r="L646" s="7">
        <f t="shared" si="28"/>
        <v>92625000</v>
      </c>
      <c r="M646" s="7">
        <f t="shared" si="29"/>
        <v>975000</v>
      </c>
      <c r="N646" s="8"/>
      <c r="O646" s="8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</row>
    <row r="647" spans="1:60" s="12" customFormat="1" ht="66">
      <c r="A647" s="3">
        <v>639</v>
      </c>
      <c r="B647" s="3" t="s">
        <v>1391</v>
      </c>
      <c r="C647" s="3" t="s">
        <v>1380</v>
      </c>
      <c r="D647" s="3" t="s">
        <v>176</v>
      </c>
      <c r="E647" s="3" t="s">
        <v>210</v>
      </c>
      <c r="F647" s="9" t="s">
        <v>103</v>
      </c>
      <c r="G647" s="10" t="s">
        <v>583</v>
      </c>
      <c r="H647" s="7" t="s">
        <v>105</v>
      </c>
      <c r="I647" s="11">
        <v>50000</v>
      </c>
      <c r="J647" s="7">
        <v>1495</v>
      </c>
      <c r="K647" s="7">
        <f t="shared" si="27"/>
        <v>74750000</v>
      </c>
      <c r="L647" s="7">
        <f t="shared" si="28"/>
        <v>106518750</v>
      </c>
      <c r="M647" s="7">
        <f t="shared" si="29"/>
        <v>1121250</v>
      </c>
      <c r="N647" s="8"/>
      <c r="O647" s="8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</row>
    <row r="648" spans="1:60" s="12" customFormat="1" ht="18.75">
      <c r="A648" s="3">
        <v>640</v>
      </c>
      <c r="B648" s="3" t="s">
        <v>1392</v>
      </c>
      <c r="C648" s="3" t="s">
        <v>1393</v>
      </c>
      <c r="D648" s="3" t="s">
        <v>24</v>
      </c>
      <c r="E648" s="3" t="s">
        <v>515</v>
      </c>
      <c r="F648" s="9" t="s">
        <v>103</v>
      </c>
      <c r="G648" s="10" t="s">
        <v>173</v>
      </c>
      <c r="H648" s="7" t="s">
        <v>105</v>
      </c>
      <c r="I648" s="11">
        <v>50000</v>
      </c>
      <c r="J648" s="7">
        <v>3000</v>
      </c>
      <c r="K648" s="7">
        <f t="shared" si="27"/>
        <v>150000000</v>
      </c>
      <c r="L648" s="7">
        <f t="shared" si="28"/>
        <v>213750000</v>
      </c>
      <c r="M648" s="7">
        <f t="shared" si="29"/>
        <v>2250000</v>
      </c>
      <c r="N648" s="8"/>
      <c r="O648" s="8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</row>
    <row r="649" spans="1:60" s="12" customFormat="1" ht="18.75">
      <c r="A649" s="3">
        <v>641</v>
      </c>
      <c r="B649" s="3" t="s">
        <v>1394</v>
      </c>
      <c r="C649" s="3" t="s">
        <v>1393</v>
      </c>
      <c r="D649" s="3" t="s">
        <v>17</v>
      </c>
      <c r="E649" s="3" t="s">
        <v>515</v>
      </c>
      <c r="F649" s="9" t="s">
        <v>103</v>
      </c>
      <c r="G649" s="10" t="s">
        <v>173</v>
      </c>
      <c r="H649" s="7" t="s">
        <v>105</v>
      </c>
      <c r="I649" s="11">
        <v>50000</v>
      </c>
      <c r="J649" s="7">
        <v>987</v>
      </c>
      <c r="K649" s="7">
        <f t="shared" ref="K649:K712" si="30">I649*J649</f>
        <v>49350000</v>
      </c>
      <c r="L649" s="7">
        <f t="shared" si="28"/>
        <v>70323750</v>
      </c>
      <c r="M649" s="7">
        <f t="shared" si="29"/>
        <v>740250</v>
      </c>
      <c r="N649" s="8"/>
      <c r="O649" s="8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</row>
    <row r="650" spans="1:60" s="12" customFormat="1" ht="18.75">
      <c r="A650" s="3">
        <v>642</v>
      </c>
      <c r="B650" s="3" t="s">
        <v>1395</v>
      </c>
      <c r="C650" s="3" t="s">
        <v>1396</v>
      </c>
      <c r="D650" s="3" t="s">
        <v>176</v>
      </c>
      <c r="E650" s="3" t="s">
        <v>64</v>
      </c>
      <c r="F650" s="9" t="s">
        <v>103</v>
      </c>
      <c r="G650" s="10" t="s">
        <v>173</v>
      </c>
      <c r="H650" s="7" t="s">
        <v>105</v>
      </c>
      <c r="I650" s="11">
        <v>30000</v>
      </c>
      <c r="J650" s="7">
        <v>9500</v>
      </c>
      <c r="K650" s="7">
        <f t="shared" si="30"/>
        <v>285000000</v>
      </c>
      <c r="L650" s="7">
        <f t="shared" ref="L650:L713" si="31">K650*0.95*1.5</f>
        <v>406125000</v>
      </c>
      <c r="M650" s="7">
        <f t="shared" ref="M650:M713" si="32">K650*1.5%</f>
        <v>4275000</v>
      </c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</row>
    <row r="651" spans="1:60" s="12" customFormat="1" ht="18.75">
      <c r="A651" s="3">
        <v>643</v>
      </c>
      <c r="B651" s="3" t="s">
        <v>1397</v>
      </c>
      <c r="C651" s="3" t="s">
        <v>1396</v>
      </c>
      <c r="D651" s="3" t="s">
        <v>24</v>
      </c>
      <c r="E651" s="3" t="s">
        <v>221</v>
      </c>
      <c r="F651" s="9" t="s">
        <v>103</v>
      </c>
      <c r="G651" s="10" t="s">
        <v>173</v>
      </c>
      <c r="H651" s="7" t="s">
        <v>105</v>
      </c>
      <c r="I651" s="11">
        <v>300000</v>
      </c>
      <c r="J651" s="7">
        <v>4000</v>
      </c>
      <c r="K651" s="7">
        <f t="shared" si="30"/>
        <v>1200000000</v>
      </c>
      <c r="L651" s="7">
        <f t="shared" si="31"/>
        <v>1710000000</v>
      </c>
      <c r="M651" s="7">
        <f t="shared" si="32"/>
        <v>18000000</v>
      </c>
      <c r="N651" s="8"/>
      <c r="O651" s="8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</row>
    <row r="652" spans="1:60" s="12" customFormat="1" ht="33">
      <c r="A652" s="3">
        <v>644</v>
      </c>
      <c r="B652" s="3" t="s">
        <v>1398</v>
      </c>
      <c r="C652" s="3" t="s">
        <v>1399</v>
      </c>
      <c r="D652" s="3" t="s">
        <v>24</v>
      </c>
      <c r="E652" s="3" t="s">
        <v>1400</v>
      </c>
      <c r="F652" s="9" t="s">
        <v>103</v>
      </c>
      <c r="G652" s="10" t="s">
        <v>173</v>
      </c>
      <c r="H652" s="7" t="s">
        <v>105</v>
      </c>
      <c r="I652" s="11">
        <v>50000</v>
      </c>
      <c r="J652" s="7">
        <v>7600</v>
      </c>
      <c r="K652" s="7">
        <f t="shared" si="30"/>
        <v>380000000</v>
      </c>
      <c r="L652" s="7">
        <f t="shared" si="31"/>
        <v>541500000</v>
      </c>
      <c r="M652" s="7">
        <f t="shared" si="32"/>
        <v>5700000</v>
      </c>
      <c r="N652" s="8"/>
      <c r="O652" s="8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</row>
    <row r="653" spans="1:60" s="12" customFormat="1" ht="33">
      <c r="A653" s="3">
        <v>645</v>
      </c>
      <c r="B653" s="3" t="s">
        <v>1401</v>
      </c>
      <c r="C653" s="3" t="s">
        <v>1399</v>
      </c>
      <c r="D653" s="3" t="s">
        <v>176</v>
      </c>
      <c r="E653" s="3" t="s">
        <v>1400</v>
      </c>
      <c r="F653" s="9" t="s">
        <v>103</v>
      </c>
      <c r="G653" s="10" t="s">
        <v>173</v>
      </c>
      <c r="H653" s="7" t="s">
        <v>105</v>
      </c>
      <c r="I653" s="11">
        <v>70000</v>
      </c>
      <c r="J653" s="7">
        <v>7500</v>
      </c>
      <c r="K653" s="7">
        <f t="shared" si="30"/>
        <v>525000000</v>
      </c>
      <c r="L653" s="7">
        <f t="shared" si="31"/>
        <v>748125000</v>
      </c>
      <c r="M653" s="7">
        <f t="shared" si="32"/>
        <v>7875000</v>
      </c>
      <c r="N653" s="8"/>
      <c r="O653" s="8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</row>
    <row r="654" spans="1:60" s="12" customFormat="1" ht="18.75">
      <c r="A654" s="3">
        <v>646</v>
      </c>
      <c r="B654" s="3" t="s">
        <v>1402</v>
      </c>
      <c r="C654" s="3" t="s">
        <v>1403</v>
      </c>
      <c r="D654" s="3" t="s">
        <v>17</v>
      </c>
      <c r="E654" s="3" t="s">
        <v>259</v>
      </c>
      <c r="F654" s="9" t="s">
        <v>103</v>
      </c>
      <c r="G654" s="10" t="s">
        <v>104</v>
      </c>
      <c r="H654" s="7" t="s">
        <v>105</v>
      </c>
      <c r="I654" s="11">
        <v>50000</v>
      </c>
      <c r="J654" s="7">
        <v>5000</v>
      </c>
      <c r="K654" s="7">
        <f t="shared" si="30"/>
        <v>250000000</v>
      </c>
      <c r="L654" s="7">
        <f t="shared" si="31"/>
        <v>356250000</v>
      </c>
      <c r="M654" s="7">
        <f t="shared" si="32"/>
        <v>3750000</v>
      </c>
      <c r="N654" s="8"/>
      <c r="O654" s="8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</row>
    <row r="655" spans="1:60" s="12" customFormat="1" ht="33">
      <c r="A655" s="3">
        <v>647</v>
      </c>
      <c r="B655" s="3" t="s">
        <v>1404</v>
      </c>
      <c r="C655" s="3" t="s">
        <v>1405</v>
      </c>
      <c r="D655" s="3" t="s">
        <v>17</v>
      </c>
      <c r="E655" s="3" t="s">
        <v>1406</v>
      </c>
      <c r="F655" s="9" t="s">
        <v>103</v>
      </c>
      <c r="G655" s="10" t="s">
        <v>173</v>
      </c>
      <c r="H655" s="7" t="s">
        <v>105</v>
      </c>
      <c r="I655" s="11">
        <v>50000</v>
      </c>
      <c r="J655" s="7">
        <v>6300</v>
      </c>
      <c r="K655" s="7">
        <f t="shared" si="30"/>
        <v>315000000</v>
      </c>
      <c r="L655" s="7">
        <f t="shared" si="31"/>
        <v>448875000</v>
      </c>
      <c r="M655" s="7">
        <f t="shared" si="32"/>
        <v>4725000</v>
      </c>
      <c r="N655" s="8"/>
      <c r="O655" s="8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</row>
    <row r="656" spans="1:60" s="12" customFormat="1" ht="33">
      <c r="A656" s="3">
        <v>648</v>
      </c>
      <c r="B656" s="3" t="s">
        <v>1407</v>
      </c>
      <c r="C656" s="3" t="s">
        <v>1405</v>
      </c>
      <c r="D656" s="3" t="s">
        <v>28</v>
      </c>
      <c r="E656" s="3" t="s">
        <v>1406</v>
      </c>
      <c r="F656" s="9" t="s">
        <v>103</v>
      </c>
      <c r="G656" s="10" t="s">
        <v>173</v>
      </c>
      <c r="H656" s="7" t="s">
        <v>105</v>
      </c>
      <c r="I656" s="11">
        <v>20000</v>
      </c>
      <c r="J656" s="7">
        <v>9274</v>
      </c>
      <c r="K656" s="7">
        <f t="shared" si="30"/>
        <v>185480000</v>
      </c>
      <c r="L656" s="7">
        <f t="shared" si="31"/>
        <v>264309000</v>
      </c>
      <c r="M656" s="7">
        <f t="shared" si="32"/>
        <v>2782200</v>
      </c>
      <c r="N656" s="8"/>
      <c r="O656" s="8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</row>
    <row r="657" spans="1:60" s="12" customFormat="1" ht="33">
      <c r="A657" s="3">
        <v>649</v>
      </c>
      <c r="B657" s="3" t="s">
        <v>1408</v>
      </c>
      <c r="C657" s="3" t="s">
        <v>1405</v>
      </c>
      <c r="D657" s="3" t="s">
        <v>176</v>
      </c>
      <c r="E657" s="3" t="s">
        <v>1406</v>
      </c>
      <c r="F657" s="9" t="s">
        <v>103</v>
      </c>
      <c r="G657" s="10" t="s">
        <v>173</v>
      </c>
      <c r="H657" s="7" t="s">
        <v>105</v>
      </c>
      <c r="I657" s="11">
        <v>30000</v>
      </c>
      <c r="J657" s="7">
        <v>6300</v>
      </c>
      <c r="K657" s="7">
        <f t="shared" si="30"/>
        <v>189000000</v>
      </c>
      <c r="L657" s="7">
        <f t="shared" si="31"/>
        <v>269325000</v>
      </c>
      <c r="M657" s="7">
        <f t="shared" si="32"/>
        <v>2835000</v>
      </c>
      <c r="N657" s="8"/>
      <c r="O657" s="8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</row>
    <row r="658" spans="1:60" s="12" customFormat="1" ht="33">
      <c r="A658" s="3">
        <v>650</v>
      </c>
      <c r="B658" s="3" t="s">
        <v>1409</v>
      </c>
      <c r="C658" s="3" t="s">
        <v>1405</v>
      </c>
      <c r="D658" s="3" t="s">
        <v>176</v>
      </c>
      <c r="E658" s="3" t="s">
        <v>1410</v>
      </c>
      <c r="F658" s="9" t="s">
        <v>103</v>
      </c>
      <c r="G658" s="10" t="s">
        <v>173</v>
      </c>
      <c r="H658" s="7" t="s">
        <v>105</v>
      </c>
      <c r="I658" s="11">
        <v>300000</v>
      </c>
      <c r="J658" s="7">
        <v>6300</v>
      </c>
      <c r="K658" s="7">
        <f t="shared" si="30"/>
        <v>1890000000</v>
      </c>
      <c r="L658" s="7">
        <f t="shared" si="31"/>
        <v>2693250000</v>
      </c>
      <c r="M658" s="7">
        <f t="shared" si="32"/>
        <v>28350000</v>
      </c>
      <c r="N658" s="8"/>
      <c r="O658" s="8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</row>
    <row r="659" spans="1:60" s="12" customFormat="1" ht="18.75">
      <c r="A659" s="3">
        <v>651</v>
      </c>
      <c r="B659" s="3" t="s">
        <v>1411</v>
      </c>
      <c r="C659" s="3" t="s">
        <v>1412</v>
      </c>
      <c r="D659" s="3" t="s">
        <v>24</v>
      </c>
      <c r="E659" s="3" t="s">
        <v>1413</v>
      </c>
      <c r="F659" s="9" t="s">
        <v>103</v>
      </c>
      <c r="G659" s="10" t="s">
        <v>105</v>
      </c>
      <c r="H659" s="7" t="s">
        <v>105</v>
      </c>
      <c r="I659" s="11">
        <v>10000</v>
      </c>
      <c r="J659" s="7">
        <v>515</v>
      </c>
      <c r="K659" s="7">
        <f t="shared" si="30"/>
        <v>5150000</v>
      </c>
      <c r="L659" s="7">
        <f t="shared" si="31"/>
        <v>7338750</v>
      </c>
      <c r="M659" s="7">
        <f t="shared" si="32"/>
        <v>77250</v>
      </c>
      <c r="N659" s="8"/>
      <c r="O659" s="8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</row>
    <row r="660" spans="1:60" s="12" customFormat="1" ht="18.75">
      <c r="A660" s="3">
        <v>652</v>
      </c>
      <c r="B660" s="3" t="s">
        <v>1414</v>
      </c>
      <c r="C660" s="3" t="s">
        <v>1412</v>
      </c>
      <c r="D660" s="3" t="s">
        <v>28</v>
      </c>
      <c r="E660" s="3" t="s">
        <v>1415</v>
      </c>
      <c r="F660" s="9" t="s">
        <v>103</v>
      </c>
      <c r="G660" s="10" t="s">
        <v>105</v>
      </c>
      <c r="H660" s="7" t="s">
        <v>105</v>
      </c>
      <c r="I660" s="11">
        <v>10000</v>
      </c>
      <c r="J660" s="7">
        <v>1190</v>
      </c>
      <c r="K660" s="7">
        <f t="shared" si="30"/>
        <v>11900000</v>
      </c>
      <c r="L660" s="7">
        <f t="shared" si="31"/>
        <v>16957500</v>
      </c>
      <c r="M660" s="7">
        <f t="shared" si="32"/>
        <v>178500</v>
      </c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</row>
    <row r="661" spans="1:60" s="12" customFormat="1" ht="18.75">
      <c r="A661" s="3">
        <v>653</v>
      </c>
      <c r="B661" s="3" t="s">
        <v>1416</v>
      </c>
      <c r="C661" s="3" t="s">
        <v>1412</v>
      </c>
      <c r="D661" s="3" t="s">
        <v>28</v>
      </c>
      <c r="E661" s="3" t="s">
        <v>1413</v>
      </c>
      <c r="F661" s="9" t="s">
        <v>103</v>
      </c>
      <c r="G661" s="10" t="s">
        <v>105</v>
      </c>
      <c r="H661" s="7" t="s">
        <v>105</v>
      </c>
      <c r="I661" s="11">
        <v>30000</v>
      </c>
      <c r="J661" s="7">
        <v>720</v>
      </c>
      <c r="K661" s="7">
        <f t="shared" si="30"/>
        <v>21600000</v>
      </c>
      <c r="L661" s="7">
        <f t="shared" si="31"/>
        <v>30780000</v>
      </c>
      <c r="M661" s="7">
        <f t="shared" si="32"/>
        <v>324000</v>
      </c>
      <c r="N661" s="8"/>
      <c r="O661" s="8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</row>
    <row r="662" spans="1:60" s="12" customFormat="1" ht="18.75">
      <c r="A662" s="3">
        <v>654</v>
      </c>
      <c r="B662" s="3" t="s">
        <v>1417</v>
      </c>
      <c r="C662" s="3" t="s">
        <v>1412</v>
      </c>
      <c r="D662" s="3" t="s">
        <v>17</v>
      </c>
      <c r="E662" s="3" t="s">
        <v>1413</v>
      </c>
      <c r="F662" s="9" t="s">
        <v>103</v>
      </c>
      <c r="G662" s="10" t="s">
        <v>105</v>
      </c>
      <c r="H662" s="7" t="s">
        <v>105</v>
      </c>
      <c r="I662" s="11">
        <v>30000</v>
      </c>
      <c r="J662" s="7">
        <v>294</v>
      </c>
      <c r="K662" s="7">
        <f t="shared" si="30"/>
        <v>8820000</v>
      </c>
      <c r="L662" s="7">
        <f t="shared" si="31"/>
        <v>12568500</v>
      </c>
      <c r="M662" s="7">
        <f t="shared" si="32"/>
        <v>132300</v>
      </c>
      <c r="N662" s="8"/>
      <c r="O662" s="8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</row>
    <row r="663" spans="1:60" s="12" customFormat="1" ht="33">
      <c r="A663" s="3">
        <v>655</v>
      </c>
      <c r="B663" s="3" t="s">
        <v>1418</v>
      </c>
      <c r="C663" s="3" t="s">
        <v>1419</v>
      </c>
      <c r="D663" s="3" t="s">
        <v>17</v>
      </c>
      <c r="E663" s="3" t="s">
        <v>64</v>
      </c>
      <c r="F663" s="9" t="s">
        <v>103</v>
      </c>
      <c r="G663" s="10" t="s">
        <v>105</v>
      </c>
      <c r="H663" s="7" t="s">
        <v>105</v>
      </c>
      <c r="I663" s="11">
        <v>10000</v>
      </c>
      <c r="J663" s="7">
        <v>735</v>
      </c>
      <c r="K663" s="7">
        <f t="shared" si="30"/>
        <v>7350000</v>
      </c>
      <c r="L663" s="7">
        <f t="shared" si="31"/>
        <v>10473750</v>
      </c>
      <c r="M663" s="7">
        <f t="shared" si="32"/>
        <v>110250</v>
      </c>
      <c r="N663" s="8"/>
      <c r="O663" s="8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</row>
    <row r="664" spans="1:60" s="12" customFormat="1" ht="18.75">
      <c r="A664" s="3">
        <v>656</v>
      </c>
      <c r="B664" s="3" t="s">
        <v>1420</v>
      </c>
      <c r="C664" s="3" t="s">
        <v>1421</v>
      </c>
      <c r="D664" s="3" t="s">
        <v>28</v>
      </c>
      <c r="E664" s="3" t="s">
        <v>99</v>
      </c>
      <c r="F664" s="9" t="s">
        <v>103</v>
      </c>
      <c r="G664" s="10" t="s">
        <v>105</v>
      </c>
      <c r="H664" s="7" t="s">
        <v>105</v>
      </c>
      <c r="I664" s="11">
        <v>40000</v>
      </c>
      <c r="J664" s="7">
        <v>1904</v>
      </c>
      <c r="K664" s="7">
        <f t="shared" si="30"/>
        <v>76160000</v>
      </c>
      <c r="L664" s="7">
        <f t="shared" si="31"/>
        <v>108528000</v>
      </c>
      <c r="M664" s="7">
        <f t="shared" si="32"/>
        <v>1142400</v>
      </c>
      <c r="N664" s="8"/>
      <c r="O664" s="8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</row>
    <row r="665" spans="1:60" s="12" customFormat="1" ht="33">
      <c r="A665" s="3">
        <v>657</v>
      </c>
      <c r="B665" s="3" t="s">
        <v>1422</v>
      </c>
      <c r="C665" s="3" t="s">
        <v>1423</v>
      </c>
      <c r="D665" s="3" t="s">
        <v>17</v>
      </c>
      <c r="E665" s="3" t="s">
        <v>1424</v>
      </c>
      <c r="F665" s="9" t="s">
        <v>19</v>
      </c>
      <c r="G665" s="10" t="s">
        <v>20</v>
      </c>
      <c r="H665" s="7" t="s">
        <v>21</v>
      </c>
      <c r="I665" s="11">
        <v>3000</v>
      </c>
      <c r="J665" s="7">
        <v>34852</v>
      </c>
      <c r="K665" s="7">
        <f t="shared" si="30"/>
        <v>104556000</v>
      </c>
      <c r="L665" s="7">
        <f t="shared" si="31"/>
        <v>148992300</v>
      </c>
      <c r="M665" s="7">
        <f t="shared" si="32"/>
        <v>1568340</v>
      </c>
      <c r="N665" s="8"/>
      <c r="O665" s="8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</row>
    <row r="666" spans="1:60" s="12" customFormat="1" ht="49.5">
      <c r="A666" s="3">
        <v>658</v>
      </c>
      <c r="B666" s="3" t="s">
        <v>1425</v>
      </c>
      <c r="C666" s="3" t="s">
        <v>1426</v>
      </c>
      <c r="D666" s="3" t="s">
        <v>28</v>
      </c>
      <c r="E666" s="3" t="s">
        <v>1427</v>
      </c>
      <c r="F666" s="9" t="s">
        <v>19</v>
      </c>
      <c r="G666" s="10" t="s">
        <v>1428</v>
      </c>
      <c r="H666" s="7" t="s">
        <v>36</v>
      </c>
      <c r="I666" s="11">
        <v>10</v>
      </c>
      <c r="J666" s="7">
        <v>6627920</v>
      </c>
      <c r="K666" s="7">
        <f t="shared" si="30"/>
        <v>66279200</v>
      </c>
      <c r="L666" s="7">
        <f t="shared" si="31"/>
        <v>94447860</v>
      </c>
      <c r="M666" s="7">
        <f t="shared" si="32"/>
        <v>994188</v>
      </c>
      <c r="N666" s="8"/>
      <c r="O666" s="8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</row>
    <row r="667" spans="1:60" s="12" customFormat="1" ht="18.75">
      <c r="A667" s="3">
        <v>659</v>
      </c>
      <c r="B667" s="3" t="s">
        <v>1429</v>
      </c>
      <c r="C667" s="3" t="s">
        <v>1430</v>
      </c>
      <c r="D667" s="3" t="s">
        <v>24</v>
      </c>
      <c r="E667" s="3" t="s">
        <v>224</v>
      </c>
      <c r="F667" s="9" t="s">
        <v>103</v>
      </c>
      <c r="G667" s="10" t="s">
        <v>173</v>
      </c>
      <c r="H667" s="7" t="s">
        <v>105</v>
      </c>
      <c r="I667" s="11">
        <v>20000</v>
      </c>
      <c r="J667" s="7">
        <v>3460</v>
      </c>
      <c r="K667" s="7">
        <f t="shared" si="30"/>
        <v>69200000</v>
      </c>
      <c r="L667" s="7">
        <f t="shared" si="31"/>
        <v>98610000</v>
      </c>
      <c r="M667" s="7">
        <f t="shared" si="32"/>
        <v>1038000</v>
      </c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</row>
    <row r="668" spans="1:60" s="12" customFormat="1" ht="18.75">
      <c r="A668" s="3">
        <v>660</v>
      </c>
      <c r="B668" s="3" t="s">
        <v>1431</v>
      </c>
      <c r="C668" s="3" t="s">
        <v>1430</v>
      </c>
      <c r="D668" s="3" t="s">
        <v>17</v>
      </c>
      <c r="E668" s="3" t="s">
        <v>617</v>
      </c>
      <c r="F668" s="9" t="s">
        <v>103</v>
      </c>
      <c r="G668" s="10" t="s">
        <v>104</v>
      </c>
      <c r="H668" s="7" t="s">
        <v>105</v>
      </c>
      <c r="I668" s="11">
        <v>20000</v>
      </c>
      <c r="J668" s="7">
        <v>1500</v>
      </c>
      <c r="K668" s="7">
        <f t="shared" si="30"/>
        <v>30000000</v>
      </c>
      <c r="L668" s="7">
        <f t="shared" si="31"/>
        <v>42750000</v>
      </c>
      <c r="M668" s="7">
        <f t="shared" si="32"/>
        <v>450000</v>
      </c>
      <c r="N668" s="8"/>
      <c r="O668" s="8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</row>
    <row r="669" spans="1:60" s="12" customFormat="1" ht="33">
      <c r="A669" s="3">
        <v>661</v>
      </c>
      <c r="B669" s="3" t="s">
        <v>1432</v>
      </c>
      <c r="C669" s="3" t="s">
        <v>1433</v>
      </c>
      <c r="D669" s="3" t="s">
        <v>24</v>
      </c>
      <c r="E669" s="3" t="s">
        <v>224</v>
      </c>
      <c r="F669" s="9" t="s">
        <v>103</v>
      </c>
      <c r="G669" s="10" t="s">
        <v>173</v>
      </c>
      <c r="H669" s="7" t="s">
        <v>105</v>
      </c>
      <c r="I669" s="11">
        <v>30000</v>
      </c>
      <c r="J669" s="7">
        <v>4000</v>
      </c>
      <c r="K669" s="7">
        <f t="shared" si="30"/>
        <v>120000000</v>
      </c>
      <c r="L669" s="7">
        <f t="shared" si="31"/>
        <v>171000000</v>
      </c>
      <c r="M669" s="7">
        <f t="shared" si="32"/>
        <v>1800000</v>
      </c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</row>
    <row r="670" spans="1:60" s="12" customFormat="1" ht="33">
      <c r="A670" s="3">
        <v>662</v>
      </c>
      <c r="B670" s="3" t="s">
        <v>1434</v>
      </c>
      <c r="C670" s="3" t="s">
        <v>1435</v>
      </c>
      <c r="D670" s="3" t="s">
        <v>28</v>
      </c>
      <c r="E670" s="3" t="s">
        <v>1436</v>
      </c>
      <c r="F670" s="9" t="s">
        <v>1437</v>
      </c>
      <c r="G670" s="10" t="s">
        <v>1438</v>
      </c>
      <c r="H670" s="7" t="s">
        <v>424</v>
      </c>
      <c r="I670" s="11">
        <v>100</v>
      </c>
      <c r="J670" s="7">
        <v>65000</v>
      </c>
      <c r="K670" s="7">
        <f t="shared" si="30"/>
        <v>6500000</v>
      </c>
      <c r="L670" s="7">
        <f t="shared" si="31"/>
        <v>9262500</v>
      </c>
      <c r="M670" s="7">
        <f t="shared" si="32"/>
        <v>97500</v>
      </c>
      <c r="N670" s="8"/>
      <c r="O670" s="8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</row>
    <row r="671" spans="1:60" s="12" customFormat="1" ht="33">
      <c r="A671" s="3">
        <v>663</v>
      </c>
      <c r="B671" s="3" t="s">
        <v>1439</v>
      </c>
      <c r="C671" s="3" t="s">
        <v>1440</v>
      </c>
      <c r="D671" s="3" t="s">
        <v>17</v>
      </c>
      <c r="E671" s="3" t="s">
        <v>1441</v>
      </c>
      <c r="F671" s="9" t="s">
        <v>415</v>
      </c>
      <c r="G671" s="10" t="s">
        <v>416</v>
      </c>
      <c r="H671" s="7" t="s">
        <v>1086</v>
      </c>
      <c r="I671" s="11">
        <v>2500</v>
      </c>
      <c r="J671" s="7">
        <v>25200</v>
      </c>
      <c r="K671" s="7">
        <f t="shared" si="30"/>
        <v>63000000</v>
      </c>
      <c r="L671" s="7">
        <f t="shared" si="31"/>
        <v>89775000</v>
      </c>
      <c r="M671" s="7">
        <f t="shared" si="32"/>
        <v>945000</v>
      </c>
      <c r="N671" s="8"/>
      <c r="O671" s="8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</row>
    <row r="672" spans="1:60" s="12" customFormat="1" ht="49.5">
      <c r="A672" s="3">
        <v>664</v>
      </c>
      <c r="B672" s="3" t="s">
        <v>1442</v>
      </c>
      <c r="C672" s="3" t="s">
        <v>1443</v>
      </c>
      <c r="D672" s="3" t="s">
        <v>17</v>
      </c>
      <c r="E672" s="3" t="s">
        <v>1444</v>
      </c>
      <c r="F672" s="9" t="s">
        <v>415</v>
      </c>
      <c r="G672" s="10" t="s">
        <v>416</v>
      </c>
      <c r="H672" s="7" t="s">
        <v>1086</v>
      </c>
      <c r="I672" s="11">
        <v>8000</v>
      </c>
      <c r="J672" s="7">
        <v>32800</v>
      </c>
      <c r="K672" s="7">
        <f t="shared" si="30"/>
        <v>262400000</v>
      </c>
      <c r="L672" s="7">
        <f t="shared" si="31"/>
        <v>373920000</v>
      </c>
      <c r="M672" s="7">
        <f t="shared" si="32"/>
        <v>3936000</v>
      </c>
      <c r="N672" s="8"/>
      <c r="O672" s="8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</row>
    <row r="673" spans="1:60" s="12" customFormat="1" ht="33">
      <c r="A673" s="3">
        <v>665</v>
      </c>
      <c r="B673" s="3" t="s">
        <v>1445</v>
      </c>
      <c r="C673" s="3" t="s">
        <v>1446</v>
      </c>
      <c r="D673" s="3" t="s">
        <v>28</v>
      </c>
      <c r="E673" s="3" t="s">
        <v>1447</v>
      </c>
      <c r="F673" s="9" t="s">
        <v>415</v>
      </c>
      <c r="G673" s="10" t="s">
        <v>416</v>
      </c>
      <c r="H673" s="7" t="s">
        <v>36</v>
      </c>
      <c r="I673" s="11">
        <v>2500</v>
      </c>
      <c r="J673" s="7">
        <v>68000</v>
      </c>
      <c r="K673" s="7">
        <f t="shared" si="30"/>
        <v>170000000</v>
      </c>
      <c r="L673" s="7">
        <f t="shared" si="31"/>
        <v>242250000</v>
      </c>
      <c r="M673" s="7">
        <f t="shared" si="32"/>
        <v>2550000</v>
      </c>
      <c r="N673" s="8"/>
      <c r="O673" s="8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</row>
    <row r="674" spans="1:60" s="12" customFormat="1" ht="66">
      <c r="A674" s="3">
        <v>666</v>
      </c>
      <c r="B674" s="3" t="s">
        <v>1448</v>
      </c>
      <c r="C674" s="3" t="s">
        <v>1449</v>
      </c>
      <c r="D674" s="3" t="s">
        <v>17</v>
      </c>
      <c r="E674" s="3" t="s">
        <v>1450</v>
      </c>
      <c r="F674" s="9" t="s">
        <v>415</v>
      </c>
      <c r="G674" s="10" t="s">
        <v>416</v>
      </c>
      <c r="H674" s="7" t="s">
        <v>36</v>
      </c>
      <c r="I674" s="11">
        <v>1500</v>
      </c>
      <c r="J674" s="7">
        <v>20000</v>
      </c>
      <c r="K674" s="7">
        <f t="shared" si="30"/>
        <v>30000000</v>
      </c>
      <c r="L674" s="7">
        <f t="shared" si="31"/>
        <v>42750000</v>
      </c>
      <c r="M674" s="7">
        <f t="shared" si="32"/>
        <v>450000</v>
      </c>
      <c r="N674" s="8"/>
      <c r="O674" s="8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</row>
    <row r="675" spans="1:60" s="12" customFormat="1" ht="33">
      <c r="A675" s="3">
        <v>667</v>
      </c>
      <c r="B675" s="3" t="s">
        <v>1451</v>
      </c>
      <c r="C675" s="3" t="s">
        <v>1452</v>
      </c>
      <c r="D675" s="3" t="s">
        <v>17</v>
      </c>
      <c r="E675" s="3" t="s">
        <v>1453</v>
      </c>
      <c r="F675" s="9" t="s">
        <v>415</v>
      </c>
      <c r="G675" s="10" t="s">
        <v>416</v>
      </c>
      <c r="H675" s="7" t="s">
        <v>36</v>
      </c>
      <c r="I675" s="11">
        <v>10000</v>
      </c>
      <c r="J675" s="7">
        <v>1345</v>
      </c>
      <c r="K675" s="7">
        <f t="shared" si="30"/>
        <v>13450000</v>
      </c>
      <c r="L675" s="7">
        <f t="shared" si="31"/>
        <v>19166250</v>
      </c>
      <c r="M675" s="7">
        <f t="shared" si="32"/>
        <v>201750</v>
      </c>
      <c r="N675" s="8"/>
      <c r="O675" s="8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</row>
    <row r="676" spans="1:60" s="12" customFormat="1" ht="33">
      <c r="A676" s="3">
        <v>668</v>
      </c>
      <c r="B676" s="3" t="s">
        <v>1454</v>
      </c>
      <c r="C676" s="3" t="s">
        <v>1455</v>
      </c>
      <c r="D676" s="3" t="s">
        <v>17</v>
      </c>
      <c r="E676" s="3" t="s">
        <v>1456</v>
      </c>
      <c r="F676" s="9" t="s">
        <v>415</v>
      </c>
      <c r="G676" s="10" t="s">
        <v>416</v>
      </c>
      <c r="H676" s="7" t="s">
        <v>36</v>
      </c>
      <c r="I676" s="11">
        <v>1000</v>
      </c>
      <c r="J676" s="7">
        <v>25000</v>
      </c>
      <c r="K676" s="7">
        <f t="shared" si="30"/>
        <v>25000000</v>
      </c>
      <c r="L676" s="7">
        <f t="shared" si="31"/>
        <v>35625000</v>
      </c>
      <c r="M676" s="7">
        <f t="shared" si="32"/>
        <v>375000</v>
      </c>
      <c r="N676" s="8"/>
      <c r="O676" s="8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</row>
    <row r="677" spans="1:60" s="12" customFormat="1" ht="33">
      <c r="A677" s="3">
        <v>669</v>
      </c>
      <c r="B677" s="3" t="s">
        <v>1457</v>
      </c>
      <c r="C677" s="3" t="s">
        <v>1455</v>
      </c>
      <c r="D677" s="3" t="s">
        <v>17</v>
      </c>
      <c r="E677" s="3" t="s">
        <v>1458</v>
      </c>
      <c r="F677" s="9" t="s">
        <v>415</v>
      </c>
      <c r="G677" s="10" t="s">
        <v>416</v>
      </c>
      <c r="H677" s="7" t="s">
        <v>36</v>
      </c>
      <c r="I677" s="11">
        <v>600</v>
      </c>
      <c r="J677" s="7">
        <v>39000</v>
      </c>
      <c r="K677" s="7">
        <f t="shared" si="30"/>
        <v>23400000</v>
      </c>
      <c r="L677" s="7">
        <f t="shared" si="31"/>
        <v>33345000</v>
      </c>
      <c r="M677" s="7">
        <f t="shared" si="32"/>
        <v>351000</v>
      </c>
      <c r="N677" s="8"/>
      <c r="O677" s="8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</row>
    <row r="678" spans="1:60" s="12" customFormat="1" ht="66">
      <c r="A678" s="3">
        <v>670</v>
      </c>
      <c r="B678" s="3" t="s">
        <v>1459</v>
      </c>
      <c r="C678" s="3" t="s">
        <v>1460</v>
      </c>
      <c r="D678" s="3" t="s">
        <v>28</v>
      </c>
      <c r="E678" s="3" t="s">
        <v>1461</v>
      </c>
      <c r="F678" s="9" t="s">
        <v>415</v>
      </c>
      <c r="G678" s="10" t="s">
        <v>416</v>
      </c>
      <c r="H678" s="7" t="s">
        <v>36</v>
      </c>
      <c r="I678" s="11">
        <v>3000</v>
      </c>
      <c r="J678" s="7">
        <v>60100</v>
      </c>
      <c r="K678" s="7">
        <f t="shared" si="30"/>
        <v>180300000</v>
      </c>
      <c r="L678" s="7">
        <f t="shared" si="31"/>
        <v>256927500</v>
      </c>
      <c r="M678" s="7">
        <f t="shared" si="32"/>
        <v>2704500</v>
      </c>
      <c r="N678" s="8"/>
      <c r="O678" s="8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</row>
    <row r="679" spans="1:60" s="12" customFormat="1" ht="33">
      <c r="A679" s="3">
        <v>671</v>
      </c>
      <c r="B679" s="3" t="s">
        <v>1462</v>
      </c>
      <c r="C679" s="3" t="s">
        <v>1463</v>
      </c>
      <c r="D679" s="3" t="s">
        <v>28</v>
      </c>
      <c r="E679" s="3" t="s">
        <v>1464</v>
      </c>
      <c r="F679" s="9" t="s">
        <v>415</v>
      </c>
      <c r="G679" s="10" t="s">
        <v>416</v>
      </c>
      <c r="H679" s="7" t="s">
        <v>36</v>
      </c>
      <c r="I679" s="11">
        <v>100</v>
      </c>
      <c r="J679" s="7">
        <v>240000</v>
      </c>
      <c r="K679" s="7">
        <f t="shared" si="30"/>
        <v>24000000</v>
      </c>
      <c r="L679" s="7">
        <f t="shared" si="31"/>
        <v>34200000</v>
      </c>
      <c r="M679" s="7">
        <f t="shared" si="32"/>
        <v>360000</v>
      </c>
      <c r="N679" s="8"/>
      <c r="O679" s="8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</row>
    <row r="680" spans="1:60" s="12" customFormat="1" ht="33">
      <c r="A680" s="3">
        <v>672</v>
      </c>
      <c r="B680" s="3" t="s">
        <v>1465</v>
      </c>
      <c r="C680" s="3" t="s">
        <v>1466</v>
      </c>
      <c r="D680" s="3" t="s">
        <v>28</v>
      </c>
      <c r="E680" s="3" t="s">
        <v>1467</v>
      </c>
      <c r="F680" s="9" t="s">
        <v>415</v>
      </c>
      <c r="G680" s="10" t="s">
        <v>416</v>
      </c>
      <c r="H680" s="7" t="s">
        <v>36</v>
      </c>
      <c r="I680" s="11">
        <v>350</v>
      </c>
      <c r="J680" s="7">
        <v>258000</v>
      </c>
      <c r="K680" s="7">
        <f t="shared" si="30"/>
        <v>90300000</v>
      </c>
      <c r="L680" s="7">
        <f t="shared" si="31"/>
        <v>128677500</v>
      </c>
      <c r="M680" s="7">
        <f t="shared" si="32"/>
        <v>1354500</v>
      </c>
      <c r="N680" s="8"/>
      <c r="O680" s="8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</row>
    <row r="681" spans="1:60" s="12" customFormat="1" ht="33">
      <c r="A681" s="3">
        <v>673</v>
      </c>
      <c r="B681" s="3" t="s">
        <v>1468</v>
      </c>
      <c r="C681" s="3" t="s">
        <v>1466</v>
      </c>
      <c r="D681" s="3" t="s">
        <v>28</v>
      </c>
      <c r="E681" s="3" t="s">
        <v>1469</v>
      </c>
      <c r="F681" s="9" t="s">
        <v>415</v>
      </c>
      <c r="G681" s="10" t="s">
        <v>416</v>
      </c>
      <c r="H681" s="7" t="s">
        <v>36</v>
      </c>
      <c r="I681" s="11">
        <v>200</v>
      </c>
      <c r="J681" s="7">
        <v>292000</v>
      </c>
      <c r="K681" s="7">
        <f t="shared" si="30"/>
        <v>58400000</v>
      </c>
      <c r="L681" s="7">
        <f t="shared" si="31"/>
        <v>83220000</v>
      </c>
      <c r="M681" s="7">
        <f t="shared" si="32"/>
        <v>876000</v>
      </c>
      <c r="N681" s="8"/>
      <c r="O681" s="8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</row>
    <row r="682" spans="1:60" s="12" customFormat="1" ht="18.75">
      <c r="A682" s="3">
        <v>674</v>
      </c>
      <c r="B682" s="3" t="s">
        <v>1470</v>
      </c>
      <c r="C682" s="3" t="s">
        <v>1471</v>
      </c>
      <c r="D682" s="3" t="s">
        <v>17</v>
      </c>
      <c r="E682" s="3" t="s">
        <v>1472</v>
      </c>
      <c r="F682" s="9" t="s">
        <v>103</v>
      </c>
      <c r="G682" s="10" t="s">
        <v>104</v>
      </c>
      <c r="H682" s="7" t="s">
        <v>105</v>
      </c>
      <c r="I682" s="11">
        <v>80000</v>
      </c>
      <c r="J682" s="7">
        <v>2898</v>
      </c>
      <c r="K682" s="7">
        <f t="shared" si="30"/>
        <v>231840000</v>
      </c>
      <c r="L682" s="7">
        <f t="shared" si="31"/>
        <v>330372000</v>
      </c>
      <c r="M682" s="7">
        <f t="shared" si="32"/>
        <v>3477600</v>
      </c>
      <c r="N682" s="8"/>
      <c r="O682" s="8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</row>
    <row r="683" spans="1:60" s="12" customFormat="1" ht="18.75">
      <c r="A683" s="3">
        <v>675</v>
      </c>
      <c r="B683" s="3" t="s">
        <v>1473</v>
      </c>
      <c r="C683" s="3" t="s">
        <v>1471</v>
      </c>
      <c r="D683" s="3" t="s">
        <v>17</v>
      </c>
      <c r="E683" s="3" t="s">
        <v>785</v>
      </c>
      <c r="F683" s="9" t="s">
        <v>103</v>
      </c>
      <c r="G683" s="10" t="s">
        <v>105</v>
      </c>
      <c r="H683" s="7" t="s">
        <v>105</v>
      </c>
      <c r="I683" s="11">
        <v>300000</v>
      </c>
      <c r="J683" s="7">
        <v>1491</v>
      </c>
      <c r="K683" s="7">
        <f t="shared" si="30"/>
        <v>447300000</v>
      </c>
      <c r="L683" s="7">
        <f t="shared" si="31"/>
        <v>637402500</v>
      </c>
      <c r="M683" s="7">
        <f t="shared" si="32"/>
        <v>6709500</v>
      </c>
      <c r="N683" s="8"/>
      <c r="O683" s="8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</row>
    <row r="684" spans="1:60" s="12" customFormat="1" ht="18.75">
      <c r="A684" s="3">
        <v>676</v>
      </c>
      <c r="B684" s="3" t="s">
        <v>1474</v>
      </c>
      <c r="C684" s="3" t="s">
        <v>1471</v>
      </c>
      <c r="D684" s="3" t="s">
        <v>24</v>
      </c>
      <c r="E684" s="3" t="s">
        <v>1472</v>
      </c>
      <c r="F684" s="9" t="s">
        <v>103</v>
      </c>
      <c r="G684" s="10" t="s">
        <v>105</v>
      </c>
      <c r="H684" s="7" t="s">
        <v>105</v>
      </c>
      <c r="I684" s="11">
        <v>50000</v>
      </c>
      <c r="J684" s="7">
        <v>2300</v>
      </c>
      <c r="K684" s="7">
        <f t="shared" si="30"/>
        <v>115000000</v>
      </c>
      <c r="L684" s="7">
        <f t="shared" si="31"/>
        <v>163875000</v>
      </c>
      <c r="M684" s="7">
        <f t="shared" si="32"/>
        <v>1725000</v>
      </c>
      <c r="N684" s="8"/>
      <c r="O684" s="8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</row>
    <row r="685" spans="1:60" s="12" customFormat="1" ht="33">
      <c r="A685" s="3">
        <v>677</v>
      </c>
      <c r="B685" s="3" t="s">
        <v>1475</v>
      </c>
      <c r="C685" s="3" t="s">
        <v>1471</v>
      </c>
      <c r="D685" s="3" t="s">
        <v>17</v>
      </c>
      <c r="E685" s="3" t="s">
        <v>1472</v>
      </c>
      <c r="F685" s="9" t="s">
        <v>103</v>
      </c>
      <c r="G685" s="10" t="s">
        <v>336</v>
      </c>
      <c r="H685" s="7" t="s">
        <v>105</v>
      </c>
      <c r="I685" s="11">
        <v>50000</v>
      </c>
      <c r="J685" s="7">
        <v>3200</v>
      </c>
      <c r="K685" s="7">
        <f t="shared" si="30"/>
        <v>160000000</v>
      </c>
      <c r="L685" s="7">
        <f t="shared" si="31"/>
        <v>228000000</v>
      </c>
      <c r="M685" s="7">
        <f t="shared" si="32"/>
        <v>2400000</v>
      </c>
      <c r="N685" s="8"/>
      <c r="O685" s="8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</row>
    <row r="686" spans="1:60" s="12" customFormat="1" ht="49.5">
      <c r="A686" s="3">
        <v>678</v>
      </c>
      <c r="B686" s="3" t="s">
        <v>1476</v>
      </c>
      <c r="C686" s="3" t="s">
        <v>1477</v>
      </c>
      <c r="D686" s="3" t="s">
        <v>17</v>
      </c>
      <c r="E686" s="3" t="s">
        <v>1478</v>
      </c>
      <c r="F686" s="9" t="s">
        <v>1479</v>
      </c>
      <c r="G686" s="10" t="s">
        <v>1480</v>
      </c>
      <c r="H686" s="7" t="s">
        <v>36</v>
      </c>
      <c r="I686" s="11">
        <v>400</v>
      </c>
      <c r="J686" s="7">
        <v>96000</v>
      </c>
      <c r="K686" s="7">
        <f t="shared" si="30"/>
        <v>38400000</v>
      </c>
      <c r="L686" s="7">
        <f t="shared" si="31"/>
        <v>54720000</v>
      </c>
      <c r="M686" s="7">
        <f t="shared" si="32"/>
        <v>576000</v>
      </c>
      <c r="N686" s="8"/>
      <c r="O686" s="8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</row>
    <row r="687" spans="1:60" s="12" customFormat="1" ht="49.5">
      <c r="A687" s="3">
        <v>679</v>
      </c>
      <c r="B687" s="3" t="s">
        <v>1481</v>
      </c>
      <c r="C687" s="3" t="s">
        <v>1477</v>
      </c>
      <c r="D687" s="3" t="s">
        <v>17</v>
      </c>
      <c r="E687" s="3" t="s">
        <v>1482</v>
      </c>
      <c r="F687" s="9" t="s">
        <v>1479</v>
      </c>
      <c r="G687" s="10" t="s">
        <v>1480</v>
      </c>
      <c r="H687" s="7" t="s">
        <v>36</v>
      </c>
      <c r="I687" s="11">
        <v>500</v>
      </c>
      <c r="J687" s="7">
        <v>115000</v>
      </c>
      <c r="K687" s="7">
        <f t="shared" si="30"/>
        <v>57500000</v>
      </c>
      <c r="L687" s="7">
        <f t="shared" si="31"/>
        <v>81937500</v>
      </c>
      <c r="M687" s="7">
        <f t="shared" si="32"/>
        <v>862500</v>
      </c>
      <c r="N687" s="8"/>
      <c r="O687" s="8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</row>
    <row r="688" spans="1:60" s="12" customFormat="1" ht="49.5">
      <c r="A688" s="3">
        <v>680</v>
      </c>
      <c r="B688" s="3" t="s">
        <v>1483</v>
      </c>
      <c r="C688" s="3" t="s">
        <v>1484</v>
      </c>
      <c r="D688" s="3" t="s">
        <v>28</v>
      </c>
      <c r="E688" s="3" t="s">
        <v>1485</v>
      </c>
      <c r="F688" s="9" t="s">
        <v>411</v>
      </c>
      <c r="G688" s="10" t="s">
        <v>1486</v>
      </c>
      <c r="H688" s="7" t="s">
        <v>36</v>
      </c>
      <c r="I688" s="11">
        <v>200</v>
      </c>
      <c r="J688" s="7">
        <v>54000</v>
      </c>
      <c r="K688" s="7">
        <f t="shared" si="30"/>
        <v>10800000</v>
      </c>
      <c r="L688" s="7">
        <f t="shared" si="31"/>
        <v>15390000</v>
      </c>
      <c r="M688" s="7">
        <f t="shared" si="32"/>
        <v>162000</v>
      </c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</row>
    <row r="689" spans="1:60" s="12" customFormat="1" ht="33">
      <c r="A689" s="3">
        <v>681</v>
      </c>
      <c r="B689" s="3" t="s">
        <v>1487</v>
      </c>
      <c r="C689" s="3" t="s">
        <v>1488</v>
      </c>
      <c r="D689" s="3" t="s">
        <v>28</v>
      </c>
      <c r="E689" s="3" t="s">
        <v>1489</v>
      </c>
      <c r="F689" s="9" t="s">
        <v>411</v>
      </c>
      <c r="G689" s="10" t="s">
        <v>1490</v>
      </c>
      <c r="H689" s="7" t="s">
        <v>36</v>
      </c>
      <c r="I689" s="11">
        <v>500</v>
      </c>
      <c r="J689" s="7">
        <v>94500</v>
      </c>
      <c r="K689" s="7">
        <f t="shared" si="30"/>
        <v>47250000</v>
      </c>
      <c r="L689" s="7">
        <f t="shared" si="31"/>
        <v>67331250</v>
      </c>
      <c r="M689" s="7">
        <f t="shared" si="32"/>
        <v>708750</v>
      </c>
      <c r="N689" s="8"/>
      <c r="O689" s="8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</row>
    <row r="690" spans="1:60" s="12" customFormat="1" ht="33">
      <c r="A690" s="3">
        <v>682</v>
      </c>
      <c r="B690" s="3" t="s">
        <v>1491</v>
      </c>
      <c r="C690" s="3" t="s">
        <v>1492</v>
      </c>
      <c r="D690" s="3" t="s">
        <v>28</v>
      </c>
      <c r="E690" s="3" t="s">
        <v>1493</v>
      </c>
      <c r="F690" s="9" t="s">
        <v>19</v>
      </c>
      <c r="G690" s="10" t="s">
        <v>20</v>
      </c>
      <c r="H690" s="7" t="s">
        <v>21</v>
      </c>
      <c r="I690" s="11">
        <v>50</v>
      </c>
      <c r="J690" s="7">
        <v>358233</v>
      </c>
      <c r="K690" s="7">
        <f t="shared" si="30"/>
        <v>17911650</v>
      </c>
      <c r="L690" s="7">
        <f t="shared" si="31"/>
        <v>25524101.25</v>
      </c>
      <c r="M690" s="7">
        <f t="shared" si="32"/>
        <v>268674.75</v>
      </c>
      <c r="N690" s="8"/>
      <c r="O690" s="8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</row>
    <row r="691" spans="1:60" s="12" customFormat="1" ht="33">
      <c r="A691" s="3">
        <v>683</v>
      </c>
      <c r="B691" s="3" t="s">
        <v>1494</v>
      </c>
      <c r="C691" s="3" t="s">
        <v>1492</v>
      </c>
      <c r="D691" s="3" t="s">
        <v>17</v>
      </c>
      <c r="E691" s="3" t="s">
        <v>1493</v>
      </c>
      <c r="F691" s="9" t="s">
        <v>19</v>
      </c>
      <c r="G691" s="10" t="s">
        <v>20</v>
      </c>
      <c r="H691" s="7" t="s">
        <v>36</v>
      </c>
      <c r="I691" s="11">
        <v>50</v>
      </c>
      <c r="J691" s="7">
        <v>346500</v>
      </c>
      <c r="K691" s="7">
        <f t="shared" si="30"/>
        <v>17325000</v>
      </c>
      <c r="L691" s="7">
        <f t="shared" si="31"/>
        <v>24688125</v>
      </c>
      <c r="M691" s="7">
        <f t="shared" si="32"/>
        <v>259875</v>
      </c>
      <c r="N691" s="8"/>
      <c r="O691" s="8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</row>
    <row r="692" spans="1:60" s="12" customFormat="1" ht="33">
      <c r="A692" s="3">
        <v>684</v>
      </c>
      <c r="B692" s="3" t="s">
        <v>1495</v>
      </c>
      <c r="C692" s="3" t="s">
        <v>1496</v>
      </c>
      <c r="D692" s="3" t="s">
        <v>28</v>
      </c>
      <c r="E692" s="3" t="s">
        <v>1497</v>
      </c>
      <c r="F692" s="9" t="s">
        <v>19</v>
      </c>
      <c r="G692" s="10" t="s">
        <v>20</v>
      </c>
      <c r="H692" s="7" t="s">
        <v>21</v>
      </c>
      <c r="I692" s="11">
        <v>1000</v>
      </c>
      <c r="J692" s="7">
        <v>11000</v>
      </c>
      <c r="K692" s="7">
        <f t="shared" si="30"/>
        <v>11000000</v>
      </c>
      <c r="L692" s="7">
        <f t="shared" si="31"/>
        <v>15675000</v>
      </c>
      <c r="M692" s="7">
        <f t="shared" si="32"/>
        <v>165000</v>
      </c>
      <c r="N692" s="8"/>
      <c r="O692" s="8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</row>
    <row r="693" spans="1:60" s="12" customFormat="1" ht="264">
      <c r="A693" s="3">
        <v>685</v>
      </c>
      <c r="B693" s="3" t="s">
        <v>1498</v>
      </c>
      <c r="C693" s="3" t="s">
        <v>1499</v>
      </c>
      <c r="D693" s="3" t="s">
        <v>17</v>
      </c>
      <c r="E693" s="3" t="s">
        <v>1500</v>
      </c>
      <c r="F693" s="9" t="s">
        <v>1501</v>
      </c>
      <c r="G693" s="10" t="s">
        <v>1502</v>
      </c>
      <c r="H693" s="7" t="s">
        <v>407</v>
      </c>
      <c r="I693" s="11">
        <v>1000</v>
      </c>
      <c r="J693" s="7">
        <v>650000</v>
      </c>
      <c r="K693" s="7">
        <f t="shared" si="30"/>
        <v>650000000</v>
      </c>
      <c r="L693" s="7">
        <f t="shared" si="31"/>
        <v>926250000</v>
      </c>
      <c r="M693" s="7">
        <f t="shared" si="32"/>
        <v>9750000</v>
      </c>
      <c r="N693" s="8"/>
      <c r="O693" s="8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</row>
    <row r="694" spans="1:60" s="12" customFormat="1" ht="396">
      <c r="A694" s="3">
        <v>686</v>
      </c>
      <c r="B694" s="3" t="s">
        <v>1503</v>
      </c>
      <c r="C694" s="3" t="s">
        <v>1499</v>
      </c>
      <c r="D694" s="3" t="s">
        <v>43</v>
      </c>
      <c r="E694" s="3" t="s">
        <v>1504</v>
      </c>
      <c r="F694" s="9" t="s">
        <v>1505</v>
      </c>
      <c r="G694" s="10" t="s">
        <v>1502</v>
      </c>
      <c r="H694" s="7" t="s">
        <v>407</v>
      </c>
      <c r="I694" s="11">
        <v>300</v>
      </c>
      <c r="J694" s="7">
        <v>640000</v>
      </c>
      <c r="K694" s="7">
        <f t="shared" si="30"/>
        <v>192000000</v>
      </c>
      <c r="L694" s="7">
        <f t="shared" si="31"/>
        <v>273600000</v>
      </c>
      <c r="M694" s="7">
        <f t="shared" si="32"/>
        <v>2880000</v>
      </c>
      <c r="N694" s="8"/>
      <c r="O694" s="8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</row>
    <row r="695" spans="1:60" s="12" customFormat="1" ht="264">
      <c r="A695" s="3">
        <v>687</v>
      </c>
      <c r="B695" s="3" t="s">
        <v>1506</v>
      </c>
      <c r="C695" s="3" t="s">
        <v>1499</v>
      </c>
      <c r="D695" s="3" t="s">
        <v>28</v>
      </c>
      <c r="E695" s="3" t="s">
        <v>1507</v>
      </c>
      <c r="F695" s="9" t="s">
        <v>1501</v>
      </c>
      <c r="G695" s="10" t="s">
        <v>1502</v>
      </c>
      <c r="H695" s="7" t="s">
        <v>407</v>
      </c>
      <c r="I695" s="11">
        <v>500</v>
      </c>
      <c r="J695" s="7">
        <v>700000</v>
      </c>
      <c r="K695" s="7">
        <f t="shared" si="30"/>
        <v>350000000</v>
      </c>
      <c r="L695" s="7">
        <f t="shared" si="31"/>
        <v>498750000</v>
      </c>
      <c r="M695" s="7">
        <f t="shared" si="32"/>
        <v>5250000</v>
      </c>
      <c r="N695" s="8"/>
      <c r="O695" s="8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</row>
    <row r="696" spans="1:60" s="12" customFormat="1" ht="18.75">
      <c r="A696" s="3">
        <v>688</v>
      </c>
      <c r="B696" s="3" t="s">
        <v>1508</v>
      </c>
      <c r="C696" s="3" t="s">
        <v>1509</v>
      </c>
      <c r="D696" s="3" t="s">
        <v>28</v>
      </c>
      <c r="E696" s="3" t="s">
        <v>99</v>
      </c>
      <c r="F696" s="9" t="s">
        <v>103</v>
      </c>
      <c r="G696" s="10" t="s">
        <v>173</v>
      </c>
      <c r="H696" s="7" t="s">
        <v>105</v>
      </c>
      <c r="I696" s="11">
        <v>130000</v>
      </c>
      <c r="J696" s="7">
        <v>1932</v>
      </c>
      <c r="K696" s="7">
        <f t="shared" si="30"/>
        <v>251160000</v>
      </c>
      <c r="L696" s="7">
        <f t="shared" si="31"/>
        <v>357903000</v>
      </c>
      <c r="M696" s="7">
        <f t="shared" si="32"/>
        <v>3767400</v>
      </c>
      <c r="N696" s="8"/>
      <c r="O696" s="8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</row>
    <row r="697" spans="1:60" s="12" customFormat="1" ht="33">
      <c r="A697" s="3">
        <v>689</v>
      </c>
      <c r="B697" s="3" t="s">
        <v>1510</v>
      </c>
      <c r="C697" s="3" t="s">
        <v>1509</v>
      </c>
      <c r="D697" s="3" t="s">
        <v>17</v>
      </c>
      <c r="E697" s="3" t="s">
        <v>149</v>
      </c>
      <c r="F697" s="9" t="s">
        <v>19</v>
      </c>
      <c r="G697" s="10" t="s">
        <v>20</v>
      </c>
      <c r="H697" s="7" t="s">
        <v>21</v>
      </c>
      <c r="I697" s="11">
        <v>5000</v>
      </c>
      <c r="J697" s="7">
        <v>8000</v>
      </c>
      <c r="K697" s="7">
        <f t="shared" si="30"/>
        <v>40000000</v>
      </c>
      <c r="L697" s="7">
        <f t="shared" si="31"/>
        <v>57000000</v>
      </c>
      <c r="M697" s="7">
        <f t="shared" si="32"/>
        <v>600000</v>
      </c>
      <c r="N697" s="8"/>
      <c r="O697" s="8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</row>
    <row r="698" spans="1:60" s="12" customFormat="1" ht="33">
      <c r="A698" s="3">
        <v>690</v>
      </c>
      <c r="B698" s="3" t="s">
        <v>1511</v>
      </c>
      <c r="C698" s="3" t="s">
        <v>1509</v>
      </c>
      <c r="D698" s="3" t="s">
        <v>28</v>
      </c>
      <c r="E698" s="3" t="s">
        <v>149</v>
      </c>
      <c r="F698" s="9" t="s">
        <v>19</v>
      </c>
      <c r="G698" s="10" t="s">
        <v>20</v>
      </c>
      <c r="H698" s="7" t="s">
        <v>21</v>
      </c>
      <c r="I698" s="11">
        <v>3000</v>
      </c>
      <c r="J698" s="7">
        <v>12600</v>
      </c>
      <c r="K698" s="7">
        <f t="shared" si="30"/>
        <v>37800000</v>
      </c>
      <c r="L698" s="7">
        <f t="shared" si="31"/>
        <v>53865000</v>
      </c>
      <c r="M698" s="7">
        <f t="shared" si="32"/>
        <v>567000</v>
      </c>
      <c r="N698" s="8"/>
      <c r="O698" s="8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</row>
    <row r="699" spans="1:60" s="12" customFormat="1" ht="33">
      <c r="A699" s="3">
        <v>691</v>
      </c>
      <c r="B699" s="3" t="s">
        <v>1512</v>
      </c>
      <c r="C699" s="3" t="s">
        <v>1513</v>
      </c>
      <c r="D699" s="3" t="s">
        <v>28</v>
      </c>
      <c r="E699" s="3" t="s">
        <v>259</v>
      </c>
      <c r="F699" s="9" t="s">
        <v>103</v>
      </c>
      <c r="G699" s="10" t="s">
        <v>104</v>
      </c>
      <c r="H699" s="7" t="s">
        <v>105</v>
      </c>
      <c r="I699" s="11">
        <v>10000</v>
      </c>
      <c r="J699" s="7">
        <v>3300</v>
      </c>
      <c r="K699" s="7">
        <f t="shared" si="30"/>
        <v>33000000</v>
      </c>
      <c r="L699" s="7">
        <f t="shared" si="31"/>
        <v>47025000</v>
      </c>
      <c r="M699" s="7">
        <f t="shared" si="32"/>
        <v>495000</v>
      </c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</row>
    <row r="700" spans="1:60" s="12" customFormat="1" ht="18.75">
      <c r="A700" s="3">
        <v>692</v>
      </c>
      <c r="B700" s="3" t="s">
        <v>1514</v>
      </c>
      <c r="C700" s="3" t="s">
        <v>1515</v>
      </c>
      <c r="D700" s="3" t="s">
        <v>17</v>
      </c>
      <c r="E700" s="3" t="s">
        <v>120</v>
      </c>
      <c r="F700" s="9" t="s">
        <v>103</v>
      </c>
      <c r="G700" s="10" t="s">
        <v>105</v>
      </c>
      <c r="H700" s="7" t="s">
        <v>105</v>
      </c>
      <c r="I700" s="11">
        <v>30000</v>
      </c>
      <c r="J700" s="7">
        <v>615</v>
      </c>
      <c r="K700" s="7">
        <f t="shared" si="30"/>
        <v>18450000</v>
      </c>
      <c r="L700" s="7">
        <f t="shared" si="31"/>
        <v>26291250</v>
      </c>
      <c r="M700" s="7">
        <f t="shared" si="32"/>
        <v>276750</v>
      </c>
      <c r="N700" s="8"/>
      <c r="O700" s="8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</row>
    <row r="701" spans="1:60" s="12" customFormat="1" ht="18.75">
      <c r="A701" s="3">
        <v>693</v>
      </c>
      <c r="B701" s="3" t="s">
        <v>1516</v>
      </c>
      <c r="C701" s="3" t="s">
        <v>1517</v>
      </c>
      <c r="D701" s="3" t="s">
        <v>17</v>
      </c>
      <c r="E701" s="3" t="s">
        <v>99</v>
      </c>
      <c r="F701" s="9" t="s">
        <v>103</v>
      </c>
      <c r="G701" s="10" t="s">
        <v>173</v>
      </c>
      <c r="H701" s="7" t="s">
        <v>105</v>
      </c>
      <c r="I701" s="11">
        <v>30000</v>
      </c>
      <c r="J701" s="7">
        <v>1491</v>
      </c>
      <c r="K701" s="7">
        <f t="shared" si="30"/>
        <v>44730000</v>
      </c>
      <c r="L701" s="7">
        <f t="shared" si="31"/>
        <v>63740250</v>
      </c>
      <c r="M701" s="7">
        <f t="shared" si="32"/>
        <v>670950</v>
      </c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</row>
    <row r="702" spans="1:60" s="12" customFormat="1" ht="18.75">
      <c r="A702" s="3">
        <v>694</v>
      </c>
      <c r="B702" s="3" t="s">
        <v>1518</v>
      </c>
      <c r="C702" s="3" t="s">
        <v>1517</v>
      </c>
      <c r="D702" s="3" t="s">
        <v>28</v>
      </c>
      <c r="E702" s="3" t="s">
        <v>771</v>
      </c>
      <c r="F702" s="9" t="s">
        <v>103</v>
      </c>
      <c r="G702" s="10" t="s">
        <v>105</v>
      </c>
      <c r="H702" s="7" t="s">
        <v>105</v>
      </c>
      <c r="I702" s="11">
        <v>10000</v>
      </c>
      <c r="J702" s="7">
        <v>2400</v>
      </c>
      <c r="K702" s="7">
        <f t="shared" si="30"/>
        <v>24000000</v>
      </c>
      <c r="L702" s="7">
        <f t="shared" si="31"/>
        <v>34200000</v>
      </c>
      <c r="M702" s="7">
        <f t="shared" si="32"/>
        <v>360000</v>
      </c>
      <c r="N702" s="8"/>
      <c r="O702" s="8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</row>
    <row r="703" spans="1:60" s="12" customFormat="1" ht="33">
      <c r="A703" s="3">
        <v>695</v>
      </c>
      <c r="B703" s="3" t="s">
        <v>1519</v>
      </c>
      <c r="C703" s="3" t="s">
        <v>1520</v>
      </c>
      <c r="D703" s="3" t="s">
        <v>17</v>
      </c>
      <c r="E703" s="3" t="s">
        <v>1521</v>
      </c>
      <c r="F703" s="9" t="s">
        <v>19</v>
      </c>
      <c r="G703" s="10" t="s">
        <v>20</v>
      </c>
      <c r="H703" s="7" t="s">
        <v>36</v>
      </c>
      <c r="I703" s="11">
        <v>200</v>
      </c>
      <c r="J703" s="7">
        <v>190000</v>
      </c>
      <c r="K703" s="7">
        <f t="shared" si="30"/>
        <v>38000000</v>
      </c>
      <c r="L703" s="7">
        <f t="shared" si="31"/>
        <v>54150000</v>
      </c>
      <c r="M703" s="7">
        <f t="shared" si="32"/>
        <v>570000</v>
      </c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</row>
    <row r="704" spans="1:60" s="12" customFormat="1" ht="33">
      <c r="A704" s="3">
        <v>696</v>
      </c>
      <c r="B704" s="3" t="s">
        <v>1522</v>
      </c>
      <c r="C704" s="3" t="s">
        <v>1523</v>
      </c>
      <c r="D704" s="3" t="s">
        <v>24</v>
      </c>
      <c r="E704" s="3" t="s">
        <v>149</v>
      </c>
      <c r="F704" s="9" t="s">
        <v>103</v>
      </c>
      <c r="G704" s="10" t="s">
        <v>105</v>
      </c>
      <c r="H704" s="7" t="s">
        <v>105</v>
      </c>
      <c r="I704" s="11">
        <v>2000</v>
      </c>
      <c r="J704" s="7">
        <v>4850</v>
      </c>
      <c r="K704" s="7">
        <f t="shared" si="30"/>
        <v>9700000</v>
      </c>
      <c r="L704" s="7">
        <f t="shared" si="31"/>
        <v>13822500</v>
      </c>
      <c r="M704" s="7">
        <f t="shared" si="32"/>
        <v>145500</v>
      </c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</row>
    <row r="705" spans="1:60" s="12" customFormat="1" ht="18.75">
      <c r="A705" s="3">
        <v>697</v>
      </c>
      <c r="B705" s="3" t="s">
        <v>1524</v>
      </c>
      <c r="C705" s="3" t="s">
        <v>1525</v>
      </c>
      <c r="D705" s="3" t="s">
        <v>24</v>
      </c>
      <c r="E705" s="3" t="s">
        <v>1526</v>
      </c>
      <c r="F705" s="9" t="s">
        <v>103</v>
      </c>
      <c r="G705" s="10" t="s">
        <v>105</v>
      </c>
      <c r="H705" s="7" t="s">
        <v>105</v>
      </c>
      <c r="I705" s="11">
        <v>10000</v>
      </c>
      <c r="J705" s="7">
        <v>260</v>
      </c>
      <c r="K705" s="7">
        <f t="shared" si="30"/>
        <v>2600000</v>
      </c>
      <c r="L705" s="7">
        <f t="shared" si="31"/>
        <v>3705000</v>
      </c>
      <c r="M705" s="7">
        <f t="shared" si="32"/>
        <v>39000</v>
      </c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</row>
    <row r="706" spans="1:60" s="12" customFormat="1" ht="33">
      <c r="A706" s="3">
        <v>698</v>
      </c>
      <c r="B706" s="3" t="s">
        <v>1527</v>
      </c>
      <c r="C706" s="3" t="s">
        <v>1525</v>
      </c>
      <c r="D706" s="3" t="s">
        <v>17</v>
      </c>
      <c r="E706" s="3" t="s">
        <v>1528</v>
      </c>
      <c r="F706" s="9" t="s">
        <v>19</v>
      </c>
      <c r="G706" s="10" t="s">
        <v>20</v>
      </c>
      <c r="H706" s="7" t="s">
        <v>21</v>
      </c>
      <c r="I706" s="11">
        <v>200</v>
      </c>
      <c r="J706" s="7">
        <v>2100</v>
      </c>
      <c r="K706" s="7">
        <f t="shared" si="30"/>
        <v>420000</v>
      </c>
      <c r="L706" s="7">
        <f t="shared" si="31"/>
        <v>598500</v>
      </c>
      <c r="M706" s="7">
        <f t="shared" si="32"/>
        <v>6300</v>
      </c>
      <c r="N706" s="8"/>
      <c r="O706" s="8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</row>
    <row r="707" spans="1:60" s="12" customFormat="1" ht="33">
      <c r="A707" s="3">
        <v>699</v>
      </c>
      <c r="B707" s="3" t="s">
        <v>1529</v>
      </c>
      <c r="C707" s="3" t="s">
        <v>1530</v>
      </c>
      <c r="D707" s="3" t="s">
        <v>28</v>
      </c>
      <c r="E707" s="3" t="s">
        <v>221</v>
      </c>
      <c r="F707" s="9" t="s">
        <v>103</v>
      </c>
      <c r="G707" s="10" t="s">
        <v>173</v>
      </c>
      <c r="H707" s="7" t="s">
        <v>105</v>
      </c>
      <c r="I707" s="11">
        <v>12000</v>
      </c>
      <c r="J707" s="7">
        <v>1449</v>
      </c>
      <c r="K707" s="7">
        <f t="shared" si="30"/>
        <v>17388000</v>
      </c>
      <c r="L707" s="7">
        <f t="shared" si="31"/>
        <v>24777900</v>
      </c>
      <c r="M707" s="7">
        <f t="shared" si="32"/>
        <v>260820</v>
      </c>
      <c r="N707" s="8"/>
      <c r="O707" s="8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</row>
    <row r="708" spans="1:60" s="12" customFormat="1" ht="49.5">
      <c r="A708" s="3">
        <v>700</v>
      </c>
      <c r="B708" s="3" t="s">
        <v>1531</v>
      </c>
      <c r="C708" s="3" t="s">
        <v>1532</v>
      </c>
      <c r="D708" s="3" t="s">
        <v>17</v>
      </c>
      <c r="E708" s="3" t="s">
        <v>116</v>
      </c>
      <c r="F708" s="9" t="s">
        <v>19</v>
      </c>
      <c r="G708" s="10" t="s">
        <v>95</v>
      </c>
      <c r="H708" s="7" t="s">
        <v>36</v>
      </c>
      <c r="I708" s="11">
        <v>10000</v>
      </c>
      <c r="J708" s="7">
        <v>57500</v>
      </c>
      <c r="K708" s="7">
        <f t="shared" si="30"/>
        <v>575000000</v>
      </c>
      <c r="L708" s="7">
        <f t="shared" si="31"/>
        <v>819375000</v>
      </c>
      <c r="M708" s="7">
        <f t="shared" si="32"/>
        <v>8625000</v>
      </c>
      <c r="N708" s="8"/>
      <c r="O708" s="8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</row>
    <row r="709" spans="1:60" s="12" customFormat="1" ht="33">
      <c r="A709" s="3">
        <v>701</v>
      </c>
      <c r="B709" s="3" t="s">
        <v>1533</v>
      </c>
      <c r="C709" s="3" t="s">
        <v>1532</v>
      </c>
      <c r="D709" s="3" t="s">
        <v>43</v>
      </c>
      <c r="E709" s="3" t="s">
        <v>116</v>
      </c>
      <c r="F709" s="9" t="s">
        <v>19</v>
      </c>
      <c r="G709" s="10" t="s">
        <v>20</v>
      </c>
      <c r="H709" s="7" t="s">
        <v>36</v>
      </c>
      <c r="I709" s="11">
        <v>10000</v>
      </c>
      <c r="J709" s="7">
        <v>53700</v>
      </c>
      <c r="K709" s="7">
        <f t="shared" si="30"/>
        <v>537000000</v>
      </c>
      <c r="L709" s="7">
        <f t="shared" si="31"/>
        <v>765225000</v>
      </c>
      <c r="M709" s="7">
        <f t="shared" si="32"/>
        <v>8055000</v>
      </c>
      <c r="N709" s="8"/>
      <c r="O709" s="8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</row>
    <row r="710" spans="1:60" s="12" customFormat="1" ht="33">
      <c r="A710" s="3">
        <v>702</v>
      </c>
      <c r="B710" s="3" t="s">
        <v>1534</v>
      </c>
      <c r="C710" s="3" t="s">
        <v>1535</v>
      </c>
      <c r="D710" s="3" t="s">
        <v>17</v>
      </c>
      <c r="E710" s="3" t="s">
        <v>771</v>
      </c>
      <c r="F710" s="9" t="s">
        <v>103</v>
      </c>
      <c r="G710" s="10" t="s">
        <v>336</v>
      </c>
      <c r="H710" s="7" t="s">
        <v>105</v>
      </c>
      <c r="I710" s="11">
        <v>50000</v>
      </c>
      <c r="J710" s="7">
        <v>945</v>
      </c>
      <c r="K710" s="7">
        <f t="shared" si="30"/>
        <v>47250000</v>
      </c>
      <c r="L710" s="7">
        <f t="shared" si="31"/>
        <v>67331250</v>
      </c>
      <c r="M710" s="7">
        <f t="shared" si="32"/>
        <v>708750</v>
      </c>
      <c r="N710" s="8"/>
      <c r="O710" s="8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</row>
    <row r="711" spans="1:60" s="12" customFormat="1" ht="33">
      <c r="A711" s="3">
        <v>703</v>
      </c>
      <c r="B711" s="3" t="s">
        <v>1536</v>
      </c>
      <c r="C711" s="3" t="s">
        <v>1535</v>
      </c>
      <c r="D711" s="3" t="s">
        <v>28</v>
      </c>
      <c r="E711" s="3" t="s">
        <v>149</v>
      </c>
      <c r="F711" s="9" t="s">
        <v>103</v>
      </c>
      <c r="G711" s="10" t="s">
        <v>336</v>
      </c>
      <c r="H711" s="7" t="s">
        <v>105</v>
      </c>
      <c r="I711" s="11">
        <v>30000</v>
      </c>
      <c r="J711" s="7">
        <v>6800</v>
      </c>
      <c r="K711" s="7">
        <f t="shared" si="30"/>
        <v>204000000</v>
      </c>
      <c r="L711" s="7">
        <f t="shared" si="31"/>
        <v>290700000</v>
      </c>
      <c r="M711" s="7">
        <f t="shared" si="32"/>
        <v>3060000</v>
      </c>
      <c r="N711" s="8"/>
      <c r="O711" s="8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</row>
    <row r="712" spans="1:60" s="12" customFormat="1" ht="18.75">
      <c r="A712" s="3">
        <v>704</v>
      </c>
      <c r="B712" s="3" t="s">
        <v>1537</v>
      </c>
      <c r="C712" s="3" t="s">
        <v>1535</v>
      </c>
      <c r="D712" s="3" t="s">
        <v>176</v>
      </c>
      <c r="E712" s="3" t="s">
        <v>149</v>
      </c>
      <c r="F712" s="9" t="s">
        <v>103</v>
      </c>
      <c r="G712" s="10" t="s">
        <v>173</v>
      </c>
      <c r="H712" s="7" t="s">
        <v>105</v>
      </c>
      <c r="I712" s="11">
        <v>25000</v>
      </c>
      <c r="J712" s="7">
        <v>2415</v>
      </c>
      <c r="K712" s="7">
        <f t="shared" si="30"/>
        <v>60375000</v>
      </c>
      <c r="L712" s="7">
        <f t="shared" si="31"/>
        <v>86034375</v>
      </c>
      <c r="M712" s="7">
        <f t="shared" si="32"/>
        <v>905625</v>
      </c>
      <c r="N712" s="8"/>
      <c r="O712" s="8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</row>
    <row r="713" spans="1:60" s="12" customFormat="1" ht="33">
      <c r="A713" s="3">
        <v>705</v>
      </c>
      <c r="B713" s="3" t="s">
        <v>1538</v>
      </c>
      <c r="C713" s="3" t="s">
        <v>1535</v>
      </c>
      <c r="D713" s="3" t="s">
        <v>28</v>
      </c>
      <c r="E713" s="3" t="s">
        <v>99</v>
      </c>
      <c r="F713" s="9" t="s">
        <v>103</v>
      </c>
      <c r="G713" s="10" t="s">
        <v>336</v>
      </c>
      <c r="H713" s="7" t="s">
        <v>105</v>
      </c>
      <c r="I713" s="11">
        <v>20000</v>
      </c>
      <c r="J713" s="7">
        <v>5800</v>
      </c>
      <c r="K713" s="7">
        <f t="shared" ref="K713:K776" si="33">I713*J713</f>
        <v>116000000</v>
      </c>
      <c r="L713" s="7">
        <f t="shared" si="31"/>
        <v>165300000</v>
      </c>
      <c r="M713" s="7">
        <f t="shared" si="32"/>
        <v>1740000</v>
      </c>
      <c r="N713" s="8"/>
      <c r="O713" s="8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</row>
    <row r="714" spans="1:60" s="12" customFormat="1" ht="18.75">
      <c r="A714" s="3">
        <v>706</v>
      </c>
      <c r="B714" s="3" t="s">
        <v>1539</v>
      </c>
      <c r="C714" s="3" t="s">
        <v>1540</v>
      </c>
      <c r="D714" s="3" t="s">
        <v>28</v>
      </c>
      <c r="E714" s="3" t="s">
        <v>64</v>
      </c>
      <c r="F714" s="9" t="s">
        <v>103</v>
      </c>
      <c r="G714" s="10" t="s">
        <v>173</v>
      </c>
      <c r="H714" s="7" t="s">
        <v>105</v>
      </c>
      <c r="I714" s="11">
        <v>50000</v>
      </c>
      <c r="J714" s="7">
        <v>15000</v>
      </c>
      <c r="K714" s="7">
        <f t="shared" si="33"/>
        <v>750000000</v>
      </c>
      <c r="L714" s="7">
        <f t="shared" ref="L714:L777" si="34">K714*0.95*1.5</f>
        <v>1068750000</v>
      </c>
      <c r="M714" s="7">
        <f t="shared" ref="M714:M777" si="35">K714*1.5%</f>
        <v>11250000</v>
      </c>
      <c r="N714" s="8"/>
      <c r="O714" s="8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</row>
    <row r="715" spans="1:60" s="12" customFormat="1" ht="18.75">
      <c r="A715" s="3">
        <v>707</v>
      </c>
      <c r="B715" s="3" t="s">
        <v>1541</v>
      </c>
      <c r="C715" s="3" t="s">
        <v>1540</v>
      </c>
      <c r="D715" s="3" t="s">
        <v>17</v>
      </c>
      <c r="E715" s="3" t="s">
        <v>280</v>
      </c>
      <c r="F715" s="9" t="s">
        <v>103</v>
      </c>
      <c r="G715" s="10" t="s">
        <v>173</v>
      </c>
      <c r="H715" s="7" t="s">
        <v>105</v>
      </c>
      <c r="I715" s="11">
        <v>35000</v>
      </c>
      <c r="J715" s="7">
        <v>3990</v>
      </c>
      <c r="K715" s="7">
        <f t="shared" si="33"/>
        <v>139650000</v>
      </c>
      <c r="L715" s="7">
        <f t="shared" si="34"/>
        <v>199001250</v>
      </c>
      <c r="M715" s="7">
        <f t="shared" si="35"/>
        <v>2094750</v>
      </c>
      <c r="N715" s="8"/>
      <c r="O715" s="8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</row>
    <row r="716" spans="1:60" s="12" customFormat="1" ht="18.75">
      <c r="A716" s="3">
        <v>708</v>
      </c>
      <c r="B716" s="3" t="s">
        <v>1542</v>
      </c>
      <c r="C716" s="3" t="s">
        <v>1543</v>
      </c>
      <c r="D716" s="3" t="s">
        <v>17</v>
      </c>
      <c r="E716" s="3" t="s">
        <v>64</v>
      </c>
      <c r="F716" s="9" t="s">
        <v>103</v>
      </c>
      <c r="G716" s="10" t="s">
        <v>105</v>
      </c>
      <c r="H716" s="7" t="s">
        <v>105</v>
      </c>
      <c r="I716" s="11">
        <v>150000</v>
      </c>
      <c r="J716" s="7">
        <v>441</v>
      </c>
      <c r="K716" s="7">
        <f t="shared" si="33"/>
        <v>66150000</v>
      </c>
      <c r="L716" s="7">
        <f t="shared" si="34"/>
        <v>94263750</v>
      </c>
      <c r="M716" s="7">
        <f t="shared" si="35"/>
        <v>992250</v>
      </c>
      <c r="N716" s="8"/>
      <c r="O716" s="8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</row>
    <row r="717" spans="1:60" s="12" customFormat="1" ht="18.75">
      <c r="A717" s="3">
        <v>709</v>
      </c>
      <c r="B717" s="3" t="s">
        <v>1544</v>
      </c>
      <c r="C717" s="3" t="s">
        <v>1545</v>
      </c>
      <c r="D717" s="3" t="s">
        <v>17</v>
      </c>
      <c r="E717" s="3" t="s">
        <v>259</v>
      </c>
      <c r="F717" s="9" t="s">
        <v>103</v>
      </c>
      <c r="G717" s="10" t="s">
        <v>105</v>
      </c>
      <c r="H717" s="7" t="s">
        <v>105</v>
      </c>
      <c r="I717" s="11">
        <v>10000</v>
      </c>
      <c r="J717" s="7">
        <v>651</v>
      </c>
      <c r="K717" s="7">
        <f t="shared" si="33"/>
        <v>6510000</v>
      </c>
      <c r="L717" s="7">
        <f t="shared" si="34"/>
        <v>9276750</v>
      </c>
      <c r="M717" s="7">
        <f t="shared" si="35"/>
        <v>97650</v>
      </c>
      <c r="N717" s="8"/>
      <c r="O717" s="8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</row>
    <row r="718" spans="1:60" s="12" customFormat="1" ht="18.75">
      <c r="A718" s="3">
        <v>710</v>
      </c>
      <c r="B718" s="3" t="s">
        <v>1546</v>
      </c>
      <c r="C718" s="3" t="s">
        <v>1545</v>
      </c>
      <c r="D718" s="3" t="s">
        <v>24</v>
      </c>
      <c r="E718" s="3" t="s">
        <v>221</v>
      </c>
      <c r="F718" s="9" t="s">
        <v>103</v>
      </c>
      <c r="G718" s="10" t="s">
        <v>105</v>
      </c>
      <c r="H718" s="7" t="s">
        <v>105</v>
      </c>
      <c r="I718" s="11">
        <v>10000</v>
      </c>
      <c r="J718" s="7">
        <v>2200</v>
      </c>
      <c r="K718" s="7">
        <f t="shared" si="33"/>
        <v>22000000</v>
      </c>
      <c r="L718" s="7">
        <f t="shared" si="34"/>
        <v>31350000</v>
      </c>
      <c r="M718" s="7">
        <f t="shared" si="35"/>
        <v>330000</v>
      </c>
      <c r="N718" s="8"/>
      <c r="O718" s="8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</row>
    <row r="719" spans="1:60" s="12" customFormat="1" ht="33">
      <c r="A719" s="3">
        <v>711</v>
      </c>
      <c r="B719" s="3" t="s">
        <v>1547</v>
      </c>
      <c r="C719" s="3" t="s">
        <v>1548</v>
      </c>
      <c r="D719" s="3" t="s">
        <v>28</v>
      </c>
      <c r="E719" s="3" t="s">
        <v>976</v>
      </c>
      <c r="F719" s="9" t="s">
        <v>103</v>
      </c>
      <c r="G719" s="10" t="s">
        <v>336</v>
      </c>
      <c r="H719" s="7" t="s">
        <v>105</v>
      </c>
      <c r="I719" s="11">
        <v>50000</v>
      </c>
      <c r="J719" s="7">
        <v>10500</v>
      </c>
      <c r="K719" s="7">
        <f t="shared" si="33"/>
        <v>525000000</v>
      </c>
      <c r="L719" s="7">
        <f t="shared" si="34"/>
        <v>748125000</v>
      </c>
      <c r="M719" s="7">
        <f t="shared" si="35"/>
        <v>7875000</v>
      </c>
      <c r="N719" s="8"/>
      <c r="O719" s="8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</row>
    <row r="720" spans="1:60" s="12" customFormat="1" ht="18.75">
      <c r="A720" s="3">
        <v>712</v>
      </c>
      <c r="B720" s="3" t="s">
        <v>1549</v>
      </c>
      <c r="C720" s="3" t="s">
        <v>1548</v>
      </c>
      <c r="D720" s="3" t="s">
        <v>176</v>
      </c>
      <c r="E720" s="3" t="s">
        <v>122</v>
      </c>
      <c r="F720" s="9" t="s">
        <v>103</v>
      </c>
      <c r="G720" s="10" t="s">
        <v>105</v>
      </c>
      <c r="H720" s="7" t="s">
        <v>105</v>
      </c>
      <c r="I720" s="11">
        <v>20000</v>
      </c>
      <c r="J720" s="7">
        <v>2500</v>
      </c>
      <c r="K720" s="7">
        <f t="shared" si="33"/>
        <v>50000000</v>
      </c>
      <c r="L720" s="7">
        <f t="shared" si="34"/>
        <v>71250000</v>
      </c>
      <c r="M720" s="7">
        <f t="shared" si="35"/>
        <v>750000</v>
      </c>
      <c r="N720" s="8"/>
      <c r="O720" s="8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</row>
    <row r="721" spans="1:60" s="12" customFormat="1" ht="18.75">
      <c r="A721" s="3">
        <v>713</v>
      </c>
      <c r="B721" s="3" t="s">
        <v>1550</v>
      </c>
      <c r="C721" s="3" t="s">
        <v>1551</v>
      </c>
      <c r="D721" s="3" t="s">
        <v>28</v>
      </c>
      <c r="E721" s="3" t="s">
        <v>259</v>
      </c>
      <c r="F721" s="9" t="s">
        <v>103</v>
      </c>
      <c r="G721" s="10" t="s">
        <v>105</v>
      </c>
      <c r="H721" s="7" t="s">
        <v>105</v>
      </c>
      <c r="I721" s="11">
        <v>150000</v>
      </c>
      <c r="J721" s="7">
        <v>8700</v>
      </c>
      <c r="K721" s="7">
        <f t="shared" si="33"/>
        <v>1305000000</v>
      </c>
      <c r="L721" s="7">
        <f t="shared" si="34"/>
        <v>1859625000</v>
      </c>
      <c r="M721" s="7">
        <f t="shared" si="35"/>
        <v>19575000</v>
      </c>
      <c r="N721" s="8"/>
      <c r="O721" s="8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</row>
    <row r="722" spans="1:60" s="12" customFormat="1" ht="18.75">
      <c r="A722" s="3">
        <v>714</v>
      </c>
      <c r="B722" s="3" t="s">
        <v>1552</v>
      </c>
      <c r="C722" s="3" t="s">
        <v>1551</v>
      </c>
      <c r="D722" s="3" t="s">
        <v>17</v>
      </c>
      <c r="E722" s="3" t="s">
        <v>259</v>
      </c>
      <c r="F722" s="9" t="s">
        <v>103</v>
      </c>
      <c r="G722" s="10" t="s">
        <v>104</v>
      </c>
      <c r="H722" s="7" t="s">
        <v>105</v>
      </c>
      <c r="I722" s="11">
        <v>80000</v>
      </c>
      <c r="J722" s="7">
        <v>1995</v>
      </c>
      <c r="K722" s="7">
        <f t="shared" si="33"/>
        <v>159600000</v>
      </c>
      <c r="L722" s="7">
        <f t="shared" si="34"/>
        <v>227430000</v>
      </c>
      <c r="M722" s="7">
        <f t="shared" si="35"/>
        <v>2394000</v>
      </c>
      <c r="N722" s="8"/>
      <c r="O722" s="8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</row>
    <row r="723" spans="1:60" s="12" customFormat="1" ht="18.75">
      <c r="A723" s="3">
        <v>715</v>
      </c>
      <c r="B723" s="3" t="s">
        <v>1553</v>
      </c>
      <c r="C723" s="3" t="s">
        <v>1554</v>
      </c>
      <c r="D723" s="3" t="s">
        <v>28</v>
      </c>
      <c r="E723" s="3" t="s">
        <v>116</v>
      </c>
      <c r="F723" s="9" t="s">
        <v>103</v>
      </c>
      <c r="G723" s="10" t="s">
        <v>173</v>
      </c>
      <c r="H723" s="7" t="s">
        <v>105</v>
      </c>
      <c r="I723" s="11">
        <v>60000</v>
      </c>
      <c r="J723" s="7">
        <v>4612</v>
      </c>
      <c r="K723" s="7">
        <f t="shared" si="33"/>
        <v>276720000</v>
      </c>
      <c r="L723" s="7">
        <f t="shared" si="34"/>
        <v>394326000</v>
      </c>
      <c r="M723" s="7">
        <f t="shared" si="35"/>
        <v>4150800</v>
      </c>
      <c r="N723" s="8"/>
      <c r="O723" s="8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</row>
    <row r="724" spans="1:60" s="12" customFormat="1" ht="33">
      <c r="A724" s="3">
        <v>716</v>
      </c>
      <c r="B724" s="3" t="s">
        <v>1555</v>
      </c>
      <c r="C724" s="3" t="s">
        <v>1554</v>
      </c>
      <c r="D724" s="3" t="s">
        <v>28</v>
      </c>
      <c r="E724" s="3" t="s">
        <v>1556</v>
      </c>
      <c r="F724" s="9" t="s">
        <v>19</v>
      </c>
      <c r="G724" s="10" t="s">
        <v>20</v>
      </c>
      <c r="H724" s="7" t="s">
        <v>21</v>
      </c>
      <c r="I724" s="11">
        <v>8000</v>
      </c>
      <c r="J724" s="7">
        <v>15600</v>
      </c>
      <c r="K724" s="7">
        <f t="shared" si="33"/>
        <v>124800000</v>
      </c>
      <c r="L724" s="7">
        <f t="shared" si="34"/>
        <v>177840000</v>
      </c>
      <c r="M724" s="7">
        <f t="shared" si="35"/>
        <v>1872000</v>
      </c>
      <c r="N724" s="8"/>
      <c r="O724" s="8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</row>
    <row r="725" spans="1:60" s="12" customFormat="1" ht="18.75">
      <c r="A725" s="3">
        <v>717</v>
      </c>
      <c r="B725" s="3" t="s">
        <v>1557</v>
      </c>
      <c r="C725" s="3" t="s">
        <v>1554</v>
      </c>
      <c r="D725" s="3" t="s">
        <v>176</v>
      </c>
      <c r="E725" s="3" t="s">
        <v>116</v>
      </c>
      <c r="F725" s="9" t="s">
        <v>103</v>
      </c>
      <c r="G725" s="10" t="s">
        <v>173</v>
      </c>
      <c r="H725" s="7" t="s">
        <v>105</v>
      </c>
      <c r="I725" s="11">
        <v>100000</v>
      </c>
      <c r="J725" s="7">
        <v>2200</v>
      </c>
      <c r="K725" s="7">
        <f t="shared" si="33"/>
        <v>220000000</v>
      </c>
      <c r="L725" s="7">
        <f t="shared" si="34"/>
        <v>313500000</v>
      </c>
      <c r="M725" s="7">
        <f t="shared" si="35"/>
        <v>3300000</v>
      </c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</row>
    <row r="726" spans="1:60" s="12" customFormat="1" ht="49.5">
      <c r="A726" s="3">
        <v>718</v>
      </c>
      <c r="B726" s="3" t="s">
        <v>1558</v>
      </c>
      <c r="C726" s="3" t="s">
        <v>1559</v>
      </c>
      <c r="D726" s="3" t="s">
        <v>17</v>
      </c>
      <c r="E726" s="3" t="s">
        <v>116</v>
      </c>
      <c r="F726" s="9" t="s">
        <v>19</v>
      </c>
      <c r="G726" s="10" t="s">
        <v>95</v>
      </c>
      <c r="H726" s="7" t="s">
        <v>36</v>
      </c>
      <c r="I726" s="11">
        <v>20000</v>
      </c>
      <c r="J726" s="7">
        <v>14000</v>
      </c>
      <c r="K726" s="7">
        <f t="shared" si="33"/>
        <v>280000000</v>
      </c>
      <c r="L726" s="7">
        <f t="shared" si="34"/>
        <v>399000000</v>
      </c>
      <c r="M726" s="7">
        <f t="shared" si="35"/>
        <v>4200000</v>
      </c>
      <c r="N726" s="8"/>
      <c r="O726" s="8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</row>
    <row r="727" spans="1:60" s="12" customFormat="1" ht="33">
      <c r="A727" s="3">
        <v>719</v>
      </c>
      <c r="B727" s="3" t="s">
        <v>1560</v>
      </c>
      <c r="C727" s="3" t="s">
        <v>1554</v>
      </c>
      <c r="D727" s="3" t="s">
        <v>17</v>
      </c>
      <c r="E727" s="3" t="s">
        <v>1561</v>
      </c>
      <c r="F727" s="9" t="s">
        <v>19</v>
      </c>
      <c r="G727" s="10" t="s">
        <v>20</v>
      </c>
      <c r="H727" s="7" t="s">
        <v>21</v>
      </c>
      <c r="I727" s="11">
        <v>8000</v>
      </c>
      <c r="J727" s="7">
        <v>24192</v>
      </c>
      <c r="K727" s="7">
        <f t="shared" si="33"/>
        <v>193536000</v>
      </c>
      <c r="L727" s="7">
        <f t="shared" si="34"/>
        <v>275788800</v>
      </c>
      <c r="M727" s="7">
        <f t="shared" si="35"/>
        <v>2903040</v>
      </c>
      <c r="N727" s="8"/>
      <c r="O727" s="8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</row>
    <row r="728" spans="1:60" s="12" customFormat="1" ht="33">
      <c r="A728" s="3">
        <v>720</v>
      </c>
      <c r="B728" s="3" t="s">
        <v>1562</v>
      </c>
      <c r="C728" s="3" t="s">
        <v>1563</v>
      </c>
      <c r="D728" s="3" t="s">
        <v>28</v>
      </c>
      <c r="E728" s="3" t="s">
        <v>1564</v>
      </c>
      <c r="F728" s="9" t="s">
        <v>19</v>
      </c>
      <c r="G728" s="10" t="s">
        <v>20</v>
      </c>
      <c r="H728" s="7" t="s">
        <v>21</v>
      </c>
      <c r="I728" s="11">
        <v>3500</v>
      </c>
      <c r="J728" s="7">
        <v>69300</v>
      </c>
      <c r="K728" s="7">
        <f t="shared" si="33"/>
        <v>242550000</v>
      </c>
      <c r="L728" s="7">
        <f t="shared" si="34"/>
        <v>345633750</v>
      </c>
      <c r="M728" s="7">
        <f t="shared" si="35"/>
        <v>3638250</v>
      </c>
      <c r="N728" s="8"/>
      <c r="O728" s="8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</row>
    <row r="729" spans="1:60" s="12" customFormat="1" ht="33">
      <c r="A729" s="3">
        <v>721</v>
      </c>
      <c r="B729" s="3" t="s">
        <v>1565</v>
      </c>
      <c r="C729" s="3" t="s">
        <v>1566</v>
      </c>
      <c r="D729" s="3" t="s">
        <v>17</v>
      </c>
      <c r="E729" s="3" t="s">
        <v>1567</v>
      </c>
      <c r="F729" s="9" t="s">
        <v>19</v>
      </c>
      <c r="G729" s="10" t="s">
        <v>20</v>
      </c>
      <c r="H729" s="7" t="s">
        <v>21</v>
      </c>
      <c r="I729" s="11">
        <v>5000</v>
      </c>
      <c r="J729" s="7">
        <v>34650</v>
      </c>
      <c r="K729" s="7">
        <f t="shared" si="33"/>
        <v>173250000</v>
      </c>
      <c r="L729" s="7">
        <f t="shared" si="34"/>
        <v>246881250</v>
      </c>
      <c r="M729" s="7">
        <f t="shared" si="35"/>
        <v>2598750</v>
      </c>
      <c r="N729" s="8"/>
      <c r="O729" s="8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</row>
    <row r="730" spans="1:60" s="12" customFormat="1" ht="49.5">
      <c r="A730" s="3">
        <v>722</v>
      </c>
      <c r="B730" s="3" t="s">
        <v>1568</v>
      </c>
      <c r="C730" s="3" t="s">
        <v>1569</v>
      </c>
      <c r="D730" s="3" t="s">
        <v>1570</v>
      </c>
      <c r="E730" s="3" t="s">
        <v>102</v>
      </c>
      <c r="F730" s="9" t="s">
        <v>19</v>
      </c>
      <c r="G730" s="10" t="s">
        <v>95</v>
      </c>
      <c r="H730" s="7" t="s">
        <v>36</v>
      </c>
      <c r="I730" s="11">
        <v>6000</v>
      </c>
      <c r="J730" s="7">
        <v>115500</v>
      </c>
      <c r="K730" s="7">
        <f t="shared" si="33"/>
        <v>693000000</v>
      </c>
      <c r="L730" s="7">
        <f t="shared" si="34"/>
        <v>987525000</v>
      </c>
      <c r="M730" s="7">
        <f t="shared" si="35"/>
        <v>10395000</v>
      </c>
      <c r="N730" s="8"/>
      <c r="O730" s="8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</row>
    <row r="731" spans="1:60" s="12" customFormat="1" ht="66">
      <c r="A731" s="3">
        <v>723</v>
      </c>
      <c r="B731" s="3" t="s">
        <v>1571</v>
      </c>
      <c r="C731" s="3" t="s">
        <v>1572</v>
      </c>
      <c r="D731" s="3" t="s">
        <v>28</v>
      </c>
      <c r="E731" s="3" t="s">
        <v>1573</v>
      </c>
      <c r="F731" s="9" t="s">
        <v>103</v>
      </c>
      <c r="G731" s="10" t="s">
        <v>104</v>
      </c>
      <c r="H731" s="7" t="s">
        <v>105</v>
      </c>
      <c r="I731" s="11">
        <v>20000</v>
      </c>
      <c r="J731" s="7">
        <v>9000</v>
      </c>
      <c r="K731" s="7">
        <f t="shared" si="33"/>
        <v>180000000</v>
      </c>
      <c r="L731" s="7">
        <f t="shared" si="34"/>
        <v>256500000</v>
      </c>
      <c r="M731" s="7">
        <f t="shared" si="35"/>
        <v>2700000</v>
      </c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</row>
    <row r="732" spans="1:60" s="12" customFormat="1" ht="66">
      <c r="A732" s="3">
        <v>724</v>
      </c>
      <c r="B732" s="3" t="s">
        <v>1574</v>
      </c>
      <c r="C732" s="3" t="s">
        <v>1572</v>
      </c>
      <c r="D732" s="3" t="s">
        <v>28</v>
      </c>
      <c r="E732" s="3" t="s">
        <v>1575</v>
      </c>
      <c r="F732" s="9" t="s">
        <v>19</v>
      </c>
      <c r="G732" s="10" t="s">
        <v>95</v>
      </c>
      <c r="H732" s="7" t="s">
        <v>36</v>
      </c>
      <c r="I732" s="11">
        <v>2000</v>
      </c>
      <c r="J732" s="7">
        <v>59500</v>
      </c>
      <c r="K732" s="7">
        <f t="shared" si="33"/>
        <v>119000000</v>
      </c>
      <c r="L732" s="7">
        <f t="shared" si="34"/>
        <v>169575000</v>
      </c>
      <c r="M732" s="7">
        <f t="shared" si="35"/>
        <v>1785000</v>
      </c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</row>
    <row r="733" spans="1:60" s="12" customFormat="1" ht="66">
      <c r="A733" s="3">
        <v>725</v>
      </c>
      <c r="B733" s="3" t="s">
        <v>1576</v>
      </c>
      <c r="C733" s="3" t="s">
        <v>1577</v>
      </c>
      <c r="D733" s="3" t="s">
        <v>17</v>
      </c>
      <c r="E733" s="3" t="s">
        <v>1578</v>
      </c>
      <c r="F733" s="9" t="s">
        <v>103</v>
      </c>
      <c r="G733" s="10" t="s">
        <v>104</v>
      </c>
      <c r="H733" s="7" t="s">
        <v>105</v>
      </c>
      <c r="I733" s="11">
        <v>50000</v>
      </c>
      <c r="J733" s="7">
        <v>4200</v>
      </c>
      <c r="K733" s="7">
        <f t="shared" si="33"/>
        <v>210000000</v>
      </c>
      <c r="L733" s="7">
        <f t="shared" si="34"/>
        <v>299250000</v>
      </c>
      <c r="M733" s="7">
        <f t="shared" si="35"/>
        <v>3150000</v>
      </c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</row>
    <row r="734" spans="1:60" s="12" customFormat="1" ht="66">
      <c r="A734" s="3">
        <v>726</v>
      </c>
      <c r="B734" s="3" t="s">
        <v>1579</v>
      </c>
      <c r="C734" s="3" t="s">
        <v>1580</v>
      </c>
      <c r="D734" s="3" t="s">
        <v>24</v>
      </c>
      <c r="E734" s="3" t="s">
        <v>1581</v>
      </c>
      <c r="F734" s="9" t="s">
        <v>103</v>
      </c>
      <c r="G734" s="10" t="s">
        <v>104</v>
      </c>
      <c r="H734" s="7" t="s">
        <v>105</v>
      </c>
      <c r="I734" s="11">
        <v>50000</v>
      </c>
      <c r="J734" s="7">
        <v>4500</v>
      </c>
      <c r="K734" s="7">
        <f t="shared" si="33"/>
        <v>225000000</v>
      </c>
      <c r="L734" s="7">
        <f t="shared" si="34"/>
        <v>320625000</v>
      </c>
      <c r="M734" s="7">
        <f t="shared" si="35"/>
        <v>3375000</v>
      </c>
      <c r="N734" s="8"/>
      <c r="O734" s="8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</row>
    <row r="735" spans="1:60" s="12" customFormat="1" ht="33">
      <c r="A735" s="3">
        <v>727</v>
      </c>
      <c r="B735" s="3" t="s">
        <v>1582</v>
      </c>
      <c r="C735" s="3" t="s">
        <v>1583</v>
      </c>
      <c r="D735" s="3" t="s">
        <v>28</v>
      </c>
      <c r="E735" s="3" t="s">
        <v>99</v>
      </c>
      <c r="F735" s="9" t="s">
        <v>103</v>
      </c>
      <c r="G735" s="10" t="s">
        <v>173</v>
      </c>
      <c r="H735" s="7" t="s">
        <v>105</v>
      </c>
      <c r="I735" s="11">
        <v>1000</v>
      </c>
      <c r="J735" s="7">
        <v>21000</v>
      </c>
      <c r="K735" s="7">
        <f t="shared" si="33"/>
        <v>21000000</v>
      </c>
      <c r="L735" s="7">
        <f t="shared" si="34"/>
        <v>29925000</v>
      </c>
      <c r="M735" s="7">
        <f t="shared" si="35"/>
        <v>315000</v>
      </c>
      <c r="N735" s="8"/>
      <c r="O735" s="8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</row>
    <row r="736" spans="1:60" s="12" customFormat="1" ht="18.75">
      <c r="A736" s="3">
        <v>728</v>
      </c>
      <c r="B736" s="3" t="s">
        <v>1584</v>
      </c>
      <c r="C736" s="3" t="s">
        <v>1585</v>
      </c>
      <c r="D736" s="3" t="s">
        <v>24</v>
      </c>
      <c r="E736" s="3" t="s">
        <v>237</v>
      </c>
      <c r="F736" s="9" t="s">
        <v>103</v>
      </c>
      <c r="G736" s="10" t="s">
        <v>104</v>
      </c>
      <c r="H736" s="7" t="s">
        <v>105</v>
      </c>
      <c r="I736" s="11">
        <v>80000</v>
      </c>
      <c r="J736" s="7">
        <v>6250</v>
      </c>
      <c r="K736" s="7">
        <f t="shared" si="33"/>
        <v>500000000</v>
      </c>
      <c r="L736" s="7">
        <f t="shared" si="34"/>
        <v>712500000</v>
      </c>
      <c r="M736" s="7">
        <f t="shared" si="35"/>
        <v>7500000</v>
      </c>
      <c r="N736" s="45"/>
      <c r="O736" s="45"/>
      <c r="P736" s="45"/>
      <c r="Q736" s="45"/>
      <c r="R736" s="45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</row>
    <row r="737" spans="1:60" s="12" customFormat="1" ht="18.75">
      <c r="A737" s="3">
        <v>729</v>
      </c>
      <c r="B737" s="3" t="s">
        <v>1586</v>
      </c>
      <c r="C737" s="3" t="s">
        <v>1585</v>
      </c>
      <c r="D737" s="3" t="s">
        <v>28</v>
      </c>
      <c r="E737" s="3" t="s">
        <v>120</v>
      </c>
      <c r="F737" s="9" t="s">
        <v>103</v>
      </c>
      <c r="G737" s="10" t="s">
        <v>173</v>
      </c>
      <c r="H737" s="7" t="s">
        <v>105</v>
      </c>
      <c r="I737" s="11">
        <v>150000</v>
      </c>
      <c r="J737" s="7">
        <v>6000</v>
      </c>
      <c r="K737" s="7">
        <f t="shared" si="33"/>
        <v>900000000</v>
      </c>
      <c r="L737" s="7">
        <f t="shared" si="34"/>
        <v>1282500000</v>
      </c>
      <c r="M737" s="7">
        <f t="shared" si="35"/>
        <v>13500000</v>
      </c>
      <c r="N737" s="8"/>
      <c r="O737" s="8"/>
      <c r="P737" s="8"/>
      <c r="Q737" s="8"/>
      <c r="R737" s="8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</row>
    <row r="738" spans="1:60" s="12" customFormat="1" ht="18.75">
      <c r="A738" s="3">
        <v>730</v>
      </c>
      <c r="B738" s="3" t="s">
        <v>1587</v>
      </c>
      <c r="C738" s="3" t="s">
        <v>1585</v>
      </c>
      <c r="D738" s="3" t="s">
        <v>24</v>
      </c>
      <c r="E738" s="3" t="s">
        <v>365</v>
      </c>
      <c r="F738" s="9" t="s">
        <v>103</v>
      </c>
      <c r="G738" s="10" t="s">
        <v>104</v>
      </c>
      <c r="H738" s="7" t="s">
        <v>105</v>
      </c>
      <c r="I738" s="11">
        <v>30000</v>
      </c>
      <c r="J738" s="7">
        <v>3850</v>
      </c>
      <c r="K738" s="7">
        <f t="shared" si="33"/>
        <v>115500000</v>
      </c>
      <c r="L738" s="7">
        <f t="shared" si="34"/>
        <v>164587500</v>
      </c>
      <c r="M738" s="7">
        <f t="shared" si="35"/>
        <v>1732500</v>
      </c>
      <c r="N738" s="8"/>
      <c r="O738" s="8"/>
      <c r="P738" s="8"/>
      <c r="Q738" s="8"/>
      <c r="R738" s="8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</row>
    <row r="739" spans="1:60" s="12" customFormat="1" ht="18.75">
      <c r="A739" s="3">
        <v>731</v>
      </c>
      <c r="B739" s="3" t="s">
        <v>1588</v>
      </c>
      <c r="C739" s="3" t="s">
        <v>1585</v>
      </c>
      <c r="D739" s="3" t="s">
        <v>17</v>
      </c>
      <c r="E739" s="3" t="s">
        <v>723</v>
      </c>
      <c r="F739" s="9" t="s">
        <v>103</v>
      </c>
      <c r="G739" s="10" t="s">
        <v>104</v>
      </c>
      <c r="H739" s="7" t="s">
        <v>105</v>
      </c>
      <c r="I739" s="11">
        <v>50000</v>
      </c>
      <c r="J739" s="7">
        <v>2000</v>
      </c>
      <c r="K739" s="7">
        <f t="shared" si="33"/>
        <v>100000000</v>
      </c>
      <c r="L739" s="7">
        <f t="shared" si="34"/>
        <v>142500000</v>
      </c>
      <c r="M739" s="7">
        <f t="shared" si="35"/>
        <v>1500000</v>
      </c>
      <c r="N739" s="8"/>
      <c r="O739" s="8"/>
      <c r="P739" s="8"/>
      <c r="Q739" s="8"/>
      <c r="R739" s="8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</row>
    <row r="740" spans="1:60" s="12" customFormat="1" ht="18.75">
      <c r="A740" s="3">
        <v>732</v>
      </c>
      <c r="B740" s="3" t="s">
        <v>1589</v>
      </c>
      <c r="C740" s="3" t="s">
        <v>1585</v>
      </c>
      <c r="D740" s="3" t="s">
        <v>28</v>
      </c>
      <c r="E740" s="3" t="s">
        <v>723</v>
      </c>
      <c r="F740" s="9" t="s">
        <v>103</v>
      </c>
      <c r="G740" s="10" t="s">
        <v>173</v>
      </c>
      <c r="H740" s="7" t="s">
        <v>105</v>
      </c>
      <c r="I740" s="11">
        <v>20000</v>
      </c>
      <c r="J740" s="7">
        <v>6800</v>
      </c>
      <c r="K740" s="7">
        <f t="shared" si="33"/>
        <v>136000000</v>
      </c>
      <c r="L740" s="7">
        <f t="shared" si="34"/>
        <v>193800000</v>
      </c>
      <c r="M740" s="7">
        <f t="shared" si="35"/>
        <v>2040000</v>
      </c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</row>
    <row r="741" spans="1:60" s="12" customFormat="1" ht="33">
      <c r="A741" s="3">
        <v>733</v>
      </c>
      <c r="B741" s="3" t="s">
        <v>1590</v>
      </c>
      <c r="C741" s="3" t="s">
        <v>1591</v>
      </c>
      <c r="D741" s="3" t="s">
        <v>24</v>
      </c>
      <c r="E741" s="3" t="s">
        <v>85</v>
      </c>
      <c r="F741" s="9" t="s">
        <v>19</v>
      </c>
      <c r="G741" s="10" t="s">
        <v>20</v>
      </c>
      <c r="H741" s="7" t="s">
        <v>21</v>
      </c>
      <c r="I741" s="11">
        <v>1500</v>
      </c>
      <c r="J741" s="7">
        <v>24192</v>
      </c>
      <c r="K741" s="7">
        <f t="shared" si="33"/>
        <v>36288000</v>
      </c>
      <c r="L741" s="7">
        <f t="shared" si="34"/>
        <v>51710400</v>
      </c>
      <c r="M741" s="7">
        <f t="shared" si="35"/>
        <v>544320</v>
      </c>
      <c r="N741" s="8"/>
      <c r="O741" s="8"/>
      <c r="P741" s="8"/>
      <c r="Q741" s="8"/>
      <c r="R741" s="8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</row>
    <row r="742" spans="1:60" s="12" customFormat="1" ht="18.75">
      <c r="A742" s="3">
        <v>734</v>
      </c>
      <c r="B742" s="3" t="s">
        <v>1592</v>
      </c>
      <c r="C742" s="3" t="s">
        <v>1593</v>
      </c>
      <c r="D742" s="3" t="s">
        <v>17</v>
      </c>
      <c r="E742" s="3" t="s">
        <v>625</v>
      </c>
      <c r="F742" s="9" t="s">
        <v>103</v>
      </c>
      <c r="G742" s="10" t="s">
        <v>104</v>
      </c>
      <c r="H742" s="7" t="s">
        <v>105</v>
      </c>
      <c r="I742" s="11">
        <v>100000</v>
      </c>
      <c r="J742" s="7">
        <v>1200</v>
      </c>
      <c r="K742" s="7">
        <f t="shared" si="33"/>
        <v>120000000</v>
      </c>
      <c r="L742" s="7">
        <f t="shared" si="34"/>
        <v>171000000</v>
      </c>
      <c r="M742" s="7">
        <f t="shared" si="35"/>
        <v>1800000</v>
      </c>
      <c r="N742" s="8"/>
      <c r="O742" s="8"/>
      <c r="P742" s="8"/>
      <c r="Q742" s="8"/>
      <c r="R742" s="8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</row>
    <row r="743" spans="1:60" s="12" customFormat="1" ht="18.75">
      <c r="A743" s="3">
        <v>735</v>
      </c>
      <c r="B743" s="3" t="s">
        <v>1594</v>
      </c>
      <c r="C743" s="3" t="s">
        <v>1593</v>
      </c>
      <c r="D743" s="3" t="s">
        <v>28</v>
      </c>
      <c r="E743" s="3" t="s">
        <v>108</v>
      </c>
      <c r="F743" s="9" t="s">
        <v>103</v>
      </c>
      <c r="G743" s="10" t="s">
        <v>173</v>
      </c>
      <c r="H743" s="7" t="s">
        <v>105</v>
      </c>
      <c r="I743" s="11">
        <v>300000</v>
      </c>
      <c r="J743" s="7">
        <v>1635</v>
      </c>
      <c r="K743" s="7">
        <f t="shared" si="33"/>
        <v>490500000</v>
      </c>
      <c r="L743" s="7">
        <f t="shared" si="34"/>
        <v>698962500</v>
      </c>
      <c r="M743" s="7">
        <f t="shared" si="35"/>
        <v>7357500</v>
      </c>
      <c r="N743" s="8"/>
      <c r="O743" s="8"/>
      <c r="P743" s="8"/>
      <c r="Q743" s="8"/>
      <c r="R743" s="8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</row>
    <row r="744" spans="1:60" s="12" customFormat="1" ht="18.75">
      <c r="A744" s="3">
        <v>736</v>
      </c>
      <c r="B744" s="3" t="s">
        <v>1595</v>
      </c>
      <c r="C744" s="3" t="s">
        <v>1593</v>
      </c>
      <c r="D744" s="3" t="s">
        <v>28</v>
      </c>
      <c r="E744" s="3" t="s">
        <v>108</v>
      </c>
      <c r="F744" s="9" t="s">
        <v>103</v>
      </c>
      <c r="G744" s="10" t="s">
        <v>104</v>
      </c>
      <c r="H744" s="7" t="s">
        <v>105</v>
      </c>
      <c r="I744" s="11">
        <v>200000</v>
      </c>
      <c r="J744" s="7">
        <v>1635</v>
      </c>
      <c r="K744" s="7">
        <f t="shared" si="33"/>
        <v>327000000</v>
      </c>
      <c r="L744" s="7">
        <f t="shared" si="34"/>
        <v>465975000</v>
      </c>
      <c r="M744" s="7">
        <f t="shared" si="35"/>
        <v>4905000</v>
      </c>
      <c r="N744" s="8"/>
      <c r="O744" s="8"/>
      <c r="P744" s="8"/>
      <c r="Q744" s="8"/>
      <c r="R744" s="8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</row>
    <row r="745" spans="1:60" s="12" customFormat="1" ht="18.75">
      <c r="A745" s="3">
        <v>737</v>
      </c>
      <c r="B745" s="3" t="s">
        <v>1596</v>
      </c>
      <c r="C745" s="3" t="s">
        <v>1593</v>
      </c>
      <c r="D745" s="3" t="s">
        <v>24</v>
      </c>
      <c r="E745" s="3" t="s">
        <v>108</v>
      </c>
      <c r="F745" s="9" t="s">
        <v>103</v>
      </c>
      <c r="G745" s="10" t="s">
        <v>104</v>
      </c>
      <c r="H745" s="7" t="s">
        <v>105</v>
      </c>
      <c r="I745" s="11">
        <v>30000</v>
      </c>
      <c r="J745" s="7">
        <v>900</v>
      </c>
      <c r="K745" s="7">
        <f t="shared" si="33"/>
        <v>27000000</v>
      </c>
      <c r="L745" s="7">
        <f t="shared" si="34"/>
        <v>38475000</v>
      </c>
      <c r="M745" s="7">
        <f t="shared" si="35"/>
        <v>405000</v>
      </c>
      <c r="N745" s="8"/>
      <c r="O745" s="8"/>
      <c r="P745" s="8"/>
      <c r="Q745" s="8"/>
      <c r="R745" s="8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</row>
    <row r="746" spans="1:60" s="12" customFormat="1" ht="18.75">
      <c r="A746" s="3">
        <v>738</v>
      </c>
      <c r="B746" s="3" t="s">
        <v>1597</v>
      </c>
      <c r="C746" s="3" t="s">
        <v>1593</v>
      </c>
      <c r="D746" s="3" t="s">
        <v>28</v>
      </c>
      <c r="E746" s="3" t="s">
        <v>1598</v>
      </c>
      <c r="F746" s="9" t="s">
        <v>103</v>
      </c>
      <c r="G746" s="10" t="s">
        <v>173</v>
      </c>
      <c r="H746" s="7" t="s">
        <v>105</v>
      </c>
      <c r="I746" s="11">
        <v>120000</v>
      </c>
      <c r="J746" s="7">
        <v>2300</v>
      </c>
      <c r="K746" s="7">
        <f t="shared" si="33"/>
        <v>276000000</v>
      </c>
      <c r="L746" s="7">
        <f t="shared" si="34"/>
        <v>393300000</v>
      </c>
      <c r="M746" s="7">
        <f t="shared" si="35"/>
        <v>4140000</v>
      </c>
      <c r="N746" s="8" t="s">
        <v>1599</v>
      </c>
      <c r="O746" s="46">
        <v>2550</v>
      </c>
      <c r="P746" s="8"/>
      <c r="Q746" s="8" t="s">
        <v>1600</v>
      </c>
      <c r="R746" s="8" t="s">
        <v>1601</v>
      </c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</row>
    <row r="747" spans="1:60" s="12" customFormat="1" ht="18.75">
      <c r="A747" s="3">
        <v>739</v>
      </c>
      <c r="B747" s="3" t="s">
        <v>1602</v>
      </c>
      <c r="C747" s="3" t="s">
        <v>1593</v>
      </c>
      <c r="D747" s="3" t="s">
        <v>24</v>
      </c>
      <c r="E747" s="3" t="s">
        <v>1598</v>
      </c>
      <c r="F747" s="9" t="s">
        <v>103</v>
      </c>
      <c r="G747" s="10" t="s">
        <v>173</v>
      </c>
      <c r="H747" s="7" t="s">
        <v>105</v>
      </c>
      <c r="I747" s="11">
        <v>100000</v>
      </c>
      <c r="J747" s="7">
        <v>1900</v>
      </c>
      <c r="K747" s="7">
        <f t="shared" si="33"/>
        <v>190000000</v>
      </c>
      <c r="L747" s="7">
        <f t="shared" si="34"/>
        <v>270750000</v>
      </c>
      <c r="M747" s="7">
        <f t="shared" si="35"/>
        <v>2850000</v>
      </c>
      <c r="N747" s="8"/>
      <c r="O747" s="8"/>
      <c r="P747" s="8"/>
      <c r="Q747" s="8"/>
      <c r="R747" s="8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</row>
    <row r="748" spans="1:60" s="12" customFormat="1" ht="33">
      <c r="A748" s="3">
        <v>740</v>
      </c>
      <c r="B748" s="3" t="s">
        <v>1603</v>
      </c>
      <c r="C748" s="3" t="s">
        <v>1593</v>
      </c>
      <c r="D748" s="3" t="s">
        <v>24</v>
      </c>
      <c r="E748" s="3" t="s">
        <v>1604</v>
      </c>
      <c r="F748" s="9" t="s">
        <v>19</v>
      </c>
      <c r="G748" s="10" t="s">
        <v>20</v>
      </c>
      <c r="H748" s="7" t="s">
        <v>1605</v>
      </c>
      <c r="I748" s="11">
        <v>1000</v>
      </c>
      <c r="J748" s="7">
        <v>20500</v>
      </c>
      <c r="K748" s="7">
        <f t="shared" si="33"/>
        <v>20500000</v>
      </c>
      <c r="L748" s="7">
        <f t="shared" si="34"/>
        <v>29212500</v>
      </c>
      <c r="M748" s="7">
        <f t="shared" si="35"/>
        <v>307500</v>
      </c>
      <c r="N748" s="8"/>
      <c r="O748" s="8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</row>
    <row r="749" spans="1:60" s="12" customFormat="1" ht="33">
      <c r="A749" s="3">
        <v>741</v>
      </c>
      <c r="B749" s="3" t="s">
        <v>1606</v>
      </c>
      <c r="C749" s="3" t="s">
        <v>1593</v>
      </c>
      <c r="D749" s="3" t="s">
        <v>24</v>
      </c>
      <c r="E749" s="3" t="s">
        <v>1607</v>
      </c>
      <c r="F749" s="9" t="s">
        <v>19</v>
      </c>
      <c r="G749" s="10" t="s">
        <v>20</v>
      </c>
      <c r="H749" s="7" t="s">
        <v>1605</v>
      </c>
      <c r="I749" s="11">
        <v>1000</v>
      </c>
      <c r="J749" s="7">
        <v>42000</v>
      </c>
      <c r="K749" s="7">
        <f t="shared" si="33"/>
        <v>42000000</v>
      </c>
      <c r="L749" s="7">
        <f t="shared" si="34"/>
        <v>59850000</v>
      </c>
      <c r="M749" s="7">
        <f t="shared" si="35"/>
        <v>630000</v>
      </c>
      <c r="N749" s="8"/>
      <c r="O749" s="8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</row>
    <row r="750" spans="1:60" s="12" customFormat="1" ht="18.75">
      <c r="A750" s="3">
        <v>742</v>
      </c>
      <c r="B750" s="3" t="s">
        <v>1608</v>
      </c>
      <c r="C750" s="3" t="s">
        <v>1609</v>
      </c>
      <c r="D750" s="3" t="s">
        <v>28</v>
      </c>
      <c r="E750" s="3" t="s">
        <v>99</v>
      </c>
      <c r="F750" s="9" t="s">
        <v>103</v>
      </c>
      <c r="G750" s="10" t="s">
        <v>173</v>
      </c>
      <c r="H750" s="7" t="s">
        <v>105</v>
      </c>
      <c r="I750" s="11">
        <v>30000</v>
      </c>
      <c r="J750" s="7">
        <v>2200</v>
      </c>
      <c r="K750" s="7">
        <f t="shared" si="33"/>
        <v>66000000</v>
      </c>
      <c r="L750" s="7">
        <f t="shared" si="34"/>
        <v>94050000</v>
      </c>
      <c r="M750" s="7">
        <f t="shared" si="35"/>
        <v>990000</v>
      </c>
      <c r="N750" s="8"/>
      <c r="O750" s="8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</row>
    <row r="751" spans="1:60" s="12" customFormat="1" ht="18.75">
      <c r="A751" s="3">
        <v>743</v>
      </c>
      <c r="B751" s="3" t="s">
        <v>1610</v>
      </c>
      <c r="C751" s="3" t="s">
        <v>1609</v>
      </c>
      <c r="D751" s="3" t="s">
        <v>28</v>
      </c>
      <c r="E751" s="3" t="s">
        <v>149</v>
      </c>
      <c r="F751" s="9" t="s">
        <v>103</v>
      </c>
      <c r="G751" s="10" t="s">
        <v>173</v>
      </c>
      <c r="H751" s="7" t="s">
        <v>105</v>
      </c>
      <c r="I751" s="11">
        <v>50000</v>
      </c>
      <c r="J751" s="7">
        <v>2835</v>
      </c>
      <c r="K751" s="7">
        <f t="shared" si="33"/>
        <v>141750000</v>
      </c>
      <c r="L751" s="7">
        <f t="shared" si="34"/>
        <v>201993750</v>
      </c>
      <c r="M751" s="7">
        <f t="shared" si="35"/>
        <v>2126250</v>
      </c>
      <c r="N751" s="8"/>
      <c r="O751" s="8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</row>
    <row r="752" spans="1:60" s="12" customFormat="1" ht="33">
      <c r="A752" s="3">
        <v>744</v>
      </c>
      <c r="B752" s="3" t="s">
        <v>1611</v>
      </c>
      <c r="C752" s="3" t="s">
        <v>1612</v>
      </c>
      <c r="D752" s="3" t="s">
        <v>17</v>
      </c>
      <c r="E752" s="3" t="s">
        <v>1613</v>
      </c>
      <c r="F752" s="9" t="s">
        <v>19</v>
      </c>
      <c r="G752" s="10" t="s">
        <v>20</v>
      </c>
      <c r="H752" s="7" t="s">
        <v>21</v>
      </c>
      <c r="I752" s="11">
        <v>200</v>
      </c>
      <c r="J752" s="7">
        <v>10500</v>
      </c>
      <c r="K752" s="7">
        <f t="shared" si="33"/>
        <v>2100000</v>
      </c>
      <c r="L752" s="7">
        <f t="shared" si="34"/>
        <v>2992500</v>
      </c>
      <c r="M752" s="7">
        <f t="shared" si="35"/>
        <v>31500</v>
      </c>
      <c r="N752" s="8"/>
      <c r="O752" s="8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</row>
    <row r="753" spans="1:60" s="12" customFormat="1" ht="49.5">
      <c r="A753" s="3">
        <v>745</v>
      </c>
      <c r="B753" s="3" t="s">
        <v>1614</v>
      </c>
      <c r="C753" s="3" t="s">
        <v>1615</v>
      </c>
      <c r="D753" s="3" t="s">
        <v>28</v>
      </c>
      <c r="E753" s="3" t="s">
        <v>1616</v>
      </c>
      <c r="F753" s="9" t="s">
        <v>1479</v>
      </c>
      <c r="G753" s="10" t="s">
        <v>1617</v>
      </c>
      <c r="H753" s="7" t="s">
        <v>1618</v>
      </c>
      <c r="I753" s="11">
        <v>200</v>
      </c>
      <c r="J753" s="7">
        <v>220821</v>
      </c>
      <c r="K753" s="7">
        <f t="shared" si="33"/>
        <v>44164200</v>
      </c>
      <c r="L753" s="7">
        <f t="shared" si="34"/>
        <v>62933985</v>
      </c>
      <c r="M753" s="7">
        <f t="shared" si="35"/>
        <v>662463</v>
      </c>
      <c r="N753" s="8"/>
      <c r="O753" s="8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</row>
    <row r="754" spans="1:60" s="12" customFormat="1" ht="49.5">
      <c r="A754" s="3">
        <v>746</v>
      </c>
      <c r="B754" s="3" t="s">
        <v>1619</v>
      </c>
      <c r="C754" s="3" t="s">
        <v>1615</v>
      </c>
      <c r="D754" s="3" t="s">
        <v>17</v>
      </c>
      <c r="E754" s="3" t="s">
        <v>1620</v>
      </c>
      <c r="F754" s="9" t="s">
        <v>1479</v>
      </c>
      <c r="G754" s="10" t="s">
        <v>1617</v>
      </c>
      <c r="H754" s="7" t="s">
        <v>1618</v>
      </c>
      <c r="I754" s="11">
        <v>1800</v>
      </c>
      <c r="J754" s="7">
        <v>90000</v>
      </c>
      <c r="K754" s="7">
        <f t="shared" si="33"/>
        <v>162000000</v>
      </c>
      <c r="L754" s="7">
        <f t="shared" si="34"/>
        <v>230850000</v>
      </c>
      <c r="M754" s="7">
        <f t="shared" si="35"/>
        <v>2430000</v>
      </c>
      <c r="N754" s="8"/>
      <c r="O754" s="8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</row>
    <row r="755" spans="1:60" s="12" customFormat="1" ht="66">
      <c r="A755" s="3">
        <v>747</v>
      </c>
      <c r="B755" s="3" t="s">
        <v>1621</v>
      </c>
      <c r="C755" s="3" t="s">
        <v>1615</v>
      </c>
      <c r="D755" s="3" t="s">
        <v>17</v>
      </c>
      <c r="E755" s="3" t="s">
        <v>935</v>
      </c>
      <c r="F755" s="9" t="s">
        <v>1622</v>
      </c>
      <c r="G755" s="10" t="s">
        <v>1623</v>
      </c>
      <c r="H755" s="7" t="s">
        <v>1624</v>
      </c>
      <c r="I755" s="11">
        <v>15000</v>
      </c>
      <c r="J755" s="7">
        <v>12534</v>
      </c>
      <c r="K755" s="7">
        <f t="shared" si="33"/>
        <v>188010000</v>
      </c>
      <c r="L755" s="7">
        <f t="shared" si="34"/>
        <v>267914250</v>
      </c>
      <c r="M755" s="7">
        <f t="shared" si="35"/>
        <v>2820150</v>
      </c>
      <c r="N755" s="8"/>
      <c r="O755" s="8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</row>
    <row r="756" spans="1:60" s="12" customFormat="1" ht="33">
      <c r="A756" s="3">
        <v>748</v>
      </c>
      <c r="B756" s="3" t="s">
        <v>1625</v>
      </c>
      <c r="C756" s="3" t="s">
        <v>1626</v>
      </c>
      <c r="D756" s="3" t="s">
        <v>17</v>
      </c>
      <c r="E756" s="3" t="s">
        <v>224</v>
      </c>
      <c r="F756" s="9" t="s">
        <v>103</v>
      </c>
      <c r="G756" s="10" t="s">
        <v>336</v>
      </c>
      <c r="H756" s="7" t="s">
        <v>105</v>
      </c>
      <c r="I756" s="11">
        <v>20000</v>
      </c>
      <c r="J756" s="7">
        <v>3800</v>
      </c>
      <c r="K756" s="7">
        <f t="shared" si="33"/>
        <v>76000000</v>
      </c>
      <c r="L756" s="7">
        <f t="shared" si="34"/>
        <v>108300000</v>
      </c>
      <c r="M756" s="7">
        <f t="shared" si="35"/>
        <v>1140000</v>
      </c>
      <c r="N756" s="8"/>
      <c r="O756" s="8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</row>
    <row r="757" spans="1:60" s="12" customFormat="1" ht="33">
      <c r="A757" s="3">
        <v>749</v>
      </c>
      <c r="B757" s="3" t="s">
        <v>1627</v>
      </c>
      <c r="C757" s="3" t="s">
        <v>1626</v>
      </c>
      <c r="D757" s="3" t="s">
        <v>17</v>
      </c>
      <c r="E757" s="3" t="s">
        <v>99</v>
      </c>
      <c r="F757" s="9" t="s">
        <v>103</v>
      </c>
      <c r="G757" s="10" t="s">
        <v>336</v>
      </c>
      <c r="H757" s="7" t="s">
        <v>105</v>
      </c>
      <c r="I757" s="11">
        <v>15000</v>
      </c>
      <c r="J757" s="7">
        <v>5800</v>
      </c>
      <c r="K757" s="7">
        <f t="shared" si="33"/>
        <v>87000000</v>
      </c>
      <c r="L757" s="7">
        <f t="shared" si="34"/>
        <v>123975000</v>
      </c>
      <c r="M757" s="7">
        <f t="shared" si="35"/>
        <v>1305000</v>
      </c>
      <c r="N757" s="8"/>
      <c r="O757" s="8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</row>
    <row r="758" spans="1:60" s="12" customFormat="1" ht="82.5">
      <c r="A758" s="3">
        <v>750</v>
      </c>
      <c r="B758" s="3" t="s">
        <v>1628</v>
      </c>
      <c r="C758" s="3" t="s">
        <v>1629</v>
      </c>
      <c r="D758" s="3" t="s">
        <v>28</v>
      </c>
      <c r="E758" s="3" t="s">
        <v>1630</v>
      </c>
      <c r="F758" s="9" t="s">
        <v>1622</v>
      </c>
      <c r="G758" s="10" t="s">
        <v>1631</v>
      </c>
      <c r="H758" s="7" t="s">
        <v>1632</v>
      </c>
      <c r="I758" s="11">
        <v>1000</v>
      </c>
      <c r="J758" s="7">
        <v>52112</v>
      </c>
      <c r="K758" s="7">
        <f t="shared" si="33"/>
        <v>52112000</v>
      </c>
      <c r="L758" s="7">
        <f t="shared" si="34"/>
        <v>74259600</v>
      </c>
      <c r="M758" s="7">
        <f t="shared" si="35"/>
        <v>781680</v>
      </c>
      <c r="N758" s="8"/>
      <c r="O758" s="8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</row>
    <row r="759" spans="1:60" s="12" customFormat="1" ht="66">
      <c r="A759" s="3">
        <v>751</v>
      </c>
      <c r="B759" s="3" t="s">
        <v>1633</v>
      </c>
      <c r="C759" s="3" t="s">
        <v>1629</v>
      </c>
      <c r="D759" s="3" t="s">
        <v>17</v>
      </c>
      <c r="E759" s="3" t="s">
        <v>1634</v>
      </c>
      <c r="F759" s="9" t="s">
        <v>103</v>
      </c>
      <c r="G759" s="10" t="s">
        <v>1635</v>
      </c>
      <c r="H759" s="7" t="s">
        <v>197</v>
      </c>
      <c r="I759" s="11">
        <v>10000</v>
      </c>
      <c r="J759" s="7">
        <v>4000</v>
      </c>
      <c r="K759" s="7">
        <f t="shared" si="33"/>
        <v>40000000</v>
      </c>
      <c r="L759" s="7">
        <f t="shared" si="34"/>
        <v>57000000</v>
      </c>
      <c r="M759" s="7">
        <f t="shared" si="35"/>
        <v>600000</v>
      </c>
      <c r="N759" s="8"/>
      <c r="O759" s="8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</row>
    <row r="760" spans="1:60" s="12" customFormat="1" ht="66">
      <c r="A760" s="3">
        <v>752</v>
      </c>
      <c r="B760" s="3" t="s">
        <v>1636</v>
      </c>
      <c r="C760" s="3" t="s">
        <v>1629</v>
      </c>
      <c r="D760" s="3" t="s">
        <v>17</v>
      </c>
      <c r="E760" s="3" t="s">
        <v>1637</v>
      </c>
      <c r="F760" s="9" t="s">
        <v>1622</v>
      </c>
      <c r="G760" s="10" t="s">
        <v>1623</v>
      </c>
      <c r="H760" s="7" t="s">
        <v>21</v>
      </c>
      <c r="I760" s="11">
        <v>15000</v>
      </c>
      <c r="J760" s="7">
        <v>4410</v>
      </c>
      <c r="K760" s="7">
        <f t="shared" si="33"/>
        <v>66150000</v>
      </c>
      <c r="L760" s="7">
        <f t="shared" si="34"/>
        <v>94263750</v>
      </c>
      <c r="M760" s="7">
        <f t="shared" si="35"/>
        <v>992250</v>
      </c>
      <c r="N760" s="8"/>
      <c r="O760" s="8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</row>
    <row r="761" spans="1:60" s="12" customFormat="1" ht="66">
      <c r="A761" s="3">
        <v>753</v>
      </c>
      <c r="B761" s="3" t="s">
        <v>1638</v>
      </c>
      <c r="C761" s="3" t="s">
        <v>1629</v>
      </c>
      <c r="D761" s="3" t="s">
        <v>17</v>
      </c>
      <c r="E761" s="3" t="s">
        <v>1639</v>
      </c>
      <c r="F761" s="9" t="s">
        <v>1622</v>
      </c>
      <c r="G761" s="10" t="s">
        <v>1623</v>
      </c>
      <c r="H761" s="7" t="s">
        <v>21</v>
      </c>
      <c r="I761" s="11">
        <v>20000</v>
      </c>
      <c r="J761" s="7">
        <v>8400</v>
      </c>
      <c r="K761" s="7">
        <f t="shared" si="33"/>
        <v>168000000</v>
      </c>
      <c r="L761" s="7">
        <f t="shared" si="34"/>
        <v>239400000</v>
      </c>
      <c r="M761" s="7">
        <f t="shared" si="35"/>
        <v>2520000</v>
      </c>
      <c r="N761" s="8"/>
      <c r="O761" s="8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</row>
    <row r="762" spans="1:60" s="12" customFormat="1" ht="66">
      <c r="A762" s="3">
        <v>754</v>
      </c>
      <c r="B762" s="3" t="s">
        <v>1640</v>
      </c>
      <c r="C762" s="3" t="s">
        <v>1641</v>
      </c>
      <c r="D762" s="3" t="s">
        <v>43</v>
      </c>
      <c r="E762" s="3" t="s">
        <v>1642</v>
      </c>
      <c r="F762" s="9" t="s">
        <v>1643</v>
      </c>
      <c r="G762" s="10" t="s">
        <v>1623</v>
      </c>
      <c r="H762" s="7" t="s">
        <v>21</v>
      </c>
      <c r="I762" s="11">
        <v>3000</v>
      </c>
      <c r="J762" s="7">
        <v>11550</v>
      </c>
      <c r="K762" s="7">
        <f t="shared" si="33"/>
        <v>34650000</v>
      </c>
      <c r="L762" s="7">
        <f t="shared" si="34"/>
        <v>49376250</v>
      </c>
      <c r="M762" s="7">
        <f t="shared" si="35"/>
        <v>519750</v>
      </c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</row>
    <row r="763" spans="1:60" s="12" customFormat="1" ht="66">
      <c r="A763" s="3">
        <v>755</v>
      </c>
      <c r="B763" s="3" t="s">
        <v>1644</v>
      </c>
      <c r="C763" s="3" t="s">
        <v>1641</v>
      </c>
      <c r="D763" s="3" t="s">
        <v>17</v>
      </c>
      <c r="E763" s="3" t="s">
        <v>1645</v>
      </c>
      <c r="F763" s="9" t="s">
        <v>1643</v>
      </c>
      <c r="G763" s="10" t="s">
        <v>1623</v>
      </c>
      <c r="H763" s="7" t="s">
        <v>21</v>
      </c>
      <c r="I763" s="11">
        <v>2000</v>
      </c>
      <c r="J763" s="7">
        <v>12600</v>
      </c>
      <c r="K763" s="7">
        <f t="shared" si="33"/>
        <v>25200000</v>
      </c>
      <c r="L763" s="7">
        <f t="shared" si="34"/>
        <v>35910000</v>
      </c>
      <c r="M763" s="7">
        <f t="shared" si="35"/>
        <v>378000</v>
      </c>
      <c r="N763" s="8"/>
      <c r="O763" s="8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</row>
    <row r="764" spans="1:60" s="12" customFormat="1" ht="82.5">
      <c r="A764" s="3">
        <v>756</v>
      </c>
      <c r="B764" s="3" t="s">
        <v>1646</v>
      </c>
      <c r="C764" s="3" t="s">
        <v>1647</v>
      </c>
      <c r="D764" s="3" t="s">
        <v>24</v>
      </c>
      <c r="E764" s="3" t="s">
        <v>1648</v>
      </c>
      <c r="F764" s="9" t="s">
        <v>1622</v>
      </c>
      <c r="G764" s="10" t="s">
        <v>1649</v>
      </c>
      <c r="H764" s="7" t="s">
        <v>1650</v>
      </c>
      <c r="I764" s="11">
        <v>600</v>
      </c>
      <c r="J764" s="7">
        <v>90720</v>
      </c>
      <c r="K764" s="7">
        <f t="shared" si="33"/>
        <v>54432000</v>
      </c>
      <c r="L764" s="7">
        <f t="shared" si="34"/>
        <v>77565600</v>
      </c>
      <c r="M764" s="7">
        <f t="shared" si="35"/>
        <v>816480</v>
      </c>
      <c r="N764" s="8"/>
      <c r="O764" s="8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</row>
    <row r="765" spans="1:60" s="12" customFormat="1" ht="82.5">
      <c r="A765" s="3">
        <v>757</v>
      </c>
      <c r="B765" s="3" t="s">
        <v>1651</v>
      </c>
      <c r="C765" s="3" t="s">
        <v>1647</v>
      </c>
      <c r="D765" s="3" t="s">
        <v>28</v>
      </c>
      <c r="E765" s="3" t="s">
        <v>1652</v>
      </c>
      <c r="F765" s="9" t="s">
        <v>1622</v>
      </c>
      <c r="G765" s="10" t="s">
        <v>1649</v>
      </c>
      <c r="H765" s="7" t="s">
        <v>1653</v>
      </c>
      <c r="I765" s="11">
        <v>2000</v>
      </c>
      <c r="J765" s="7">
        <v>198975</v>
      </c>
      <c r="K765" s="7">
        <f t="shared" si="33"/>
        <v>397950000</v>
      </c>
      <c r="L765" s="7">
        <f t="shared" si="34"/>
        <v>567078750</v>
      </c>
      <c r="M765" s="7">
        <f t="shared" si="35"/>
        <v>5969250</v>
      </c>
      <c r="N765" s="8"/>
      <c r="O765" s="8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</row>
    <row r="766" spans="1:60" s="12" customFormat="1" ht="82.5">
      <c r="A766" s="3">
        <v>758</v>
      </c>
      <c r="B766" s="3" t="s">
        <v>1654</v>
      </c>
      <c r="C766" s="3" t="s">
        <v>1647</v>
      </c>
      <c r="D766" s="3" t="s">
        <v>28</v>
      </c>
      <c r="E766" s="3" t="s">
        <v>1648</v>
      </c>
      <c r="F766" s="9" t="s">
        <v>1622</v>
      </c>
      <c r="G766" s="10" t="s">
        <v>1649</v>
      </c>
      <c r="H766" s="7" t="s">
        <v>1650</v>
      </c>
      <c r="I766" s="11">
        <v>3000</v>
      </c>
      <c r="J766" s="7">
        <v>210176</v>
      </c>
      <c r="K766" s="7">
        <f t="shared" si="33"/>
        <v>630528000</v>
      </c>
      <c r="L766" s="7">
        <f t="shared" si="34"/>
        <v>898502400</v>
      </c>
      <c r="M766" s="7">
        <f t="shared" si="35"/>
        <v>9457920</v>
      </c>
      <c r="N766" s="8"/>
      <c r="O766" s="8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</row>
    <row r="767" spans="1:60" s="12" customFormat="1" ht="66">
      <c r="A767" s="3">
        <v>759</v>
      </c>
      <c r="B767" s="3" t="s">
        <v>1655</v>
      </c>
      <c r="C767" s="3" t="s">
        <v>1656</v>
      </c>
      <c r="D767" s="3" t="s">
        <v>28</v>
      </c>
      <c r="E767" s="3" t="s">
        <v>248</v>
      </c>
      <c r="F767" s="9" t="s">
        <v>103</v>
      </c>
      <c r="G767" s="10" t="s">
        <v>1635</v>
      </c>
      <c r="H767" s="7" t="s">
        <v>21</v>
      </c>
      <c r="I767" s="11">
        <v>100000</v>
      </c>
      <c r="J767" s="7">
        <v>8600</v>
      </c>
      <c r="K767" s="7">
        <f t="shared" si="33"/>
        <v>860000000</v>
      </c>
      <c r="L767" s="7">
        <f t="shared" si="34"/>
        <v>1225500000</v>
      </c>
      <c r="M767" s="7">
        <f t="shared" si="35"/>
        <v>12900000</v>
      </c>
      <c r="N767" s="8"/>
      <c r="O767" s="8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</row>
    <row r="768" spans="1:60" s="12" customFormat="1" ht="18.75">
      <c r="A768" s="3">
        <v>760</v>
      </c>
      <c r="B768" s="3" t="s">
        <v>1657</v>
      </c>
      <c r="C768" s="3" t="s">
        <v>1656</v>
      </c>
      <c r="D768" s="3" t="s">
        <v>17</v>
      </c>
      <c r="E768" s="3" t="s">
        <v>157</v>
      </c>
      <c r="F768" s="9" t="s">
        <v>103</v>
      </c>
      <c r="G768" s="10" t="s">
        <v>173</v>
      </c>
      <c r="H768" s="7" t="s">
        <v>105</v>
      </c>
      <c r="I768" s="11">
        <v>50000</v>
      </c>
      <c r="J768" s="7">
        <v>980</v>
      </c>
      <c r="K768" s="7">
        <f t="shared" si="33"/>
        <v>49000000</v>
      </c>
      <c r="L768" s="7">
        <f t="shared" si="34"/>
        <v>69825000</v>
      </c>
      <c r="M768" s="7">
        <f t="shared" si="35"/>
        <v>735000</v>
      </c>
      <c r="N768" s="8"/>
      <c r="O768" s="8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</row>
    <row r="769" spans="1:60" s="12" customFormat="1" ht="53.25" customHeight="1">
      <c r="A769" s="3">
        <v>761</v>
      </c>
      <c r="B769" s="3" t="s">
        <v>1658</v>
      </c>
      <c r="C769" s="3" t="s">
        <v>1656</v>
      </c>
      <c r="D769" s="3" t="s">
        <v>17</v>
      </c>
      <c r="E769" s="3" t="s">
        <v>120</v>
      </c>
      <c r="F769" s="9" t="s">
        <v>103</v>
      </c>
      <c r="G769" s="9" t="s">
        <v>196</v>
      </c>
      <c r="H769" s="7" t="s">
        <v>197</v>
      </c>
      <c r="I769" s="11">
        <v>30000</v>
      </c>
      <c r="J769" s="7">
        <v>1995</v>
      </c>
      <c r="K769" s="7">
        <f t="shared" si="33"/>
        <v>59850000</v>
      </c>
      <c r="L769" s="7">
        <f t="shared" si="34"/>
        <v>85286250</v>
      </c>
      <c r="M769" s="7">
        <f t="shared" si="35"/>
        <v>897750</v>
      </c>
      <c r="N769" s="8"/>
      <c r="O769" s="8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</row>
    <row r="770" spans="1:60" s="12" customFormat="1" ht="50.25" customHeight="1">
      <c r="A770" s="3">
        <v>762</v>
      </c>
      <c r="B770" s="3" t="s">
        <v>1659</v>
      </c>
      <c r="C770" s="3" t="s">
        <v>1660</v>
      </c>
      <c r="D770" s="3" t="s">
        <v>17</v>
      </c>
      <c r="E770" s="3" t="s">
        <v>1661</v>
      </c>
      <c r="F770" s="9" t="s">
        <v>103</v>
      </c>
      <c r="G770" s="9" t="s">
        <v>196</v>
      </c>
      <c r="H770" s="7" t="s">
        <v>197</v>
      </c>
      <c r="I770" s="11">
        <v>30000</v>
      </c>
      <c r="J770" s="7">
        <v>2500</v>
      </c>
      <c r="K770" s="7">
        <f t="shared" si="33"/>
        <v>75000000</v>
      </c>
      <c r="L770" s="7">
        <f t="shared" si="34"/>
        <v>106875000</v>
      </c>
      <c r="M770" s="7">
        <f t="shared" si="35"/>
        <v>1125000</v>
      </c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</row>
    <row r="771" spans="1:60" s="12" customFormat="1" ht="18.75">
      <c r="A771" s="3">
        <v>763</v>
      </c>
      <c r="B771" s="3" t="s">
        <v>1662</v>
      </c>
      <c r="C771" s="3" t="s">
        <v>1660</v>
      </c>
      <c r="D771" s="3" t="s">
        <v>17</v>
      </c>
      <c r="E771" s="3" t="s">
        <v>116</v>
      </c>
      <c r="F771" s="9" t="s">
        <v>103</v>
      </c>
      <c r="G771" s="10" t="s">
        <v>105</v>
      </c>
      <c r="H771" s="7" t="s">
        <v>105</v>
      </c>
      <c r="I771" s="11">
        <v>50000</v>
      </c>
      <c r="J771" s="7">
        <v>1596</v>
      </c>
      <c r="K771" s="7">
        <f t="shared" si="33"/>
        <v>79800000</v>
      </c>
      <c r="L771" s="7">
        <f t="shared" si="34"/>
        <v>113715000</v>
      </c>
      <c r="M771" s="7">
        <f t="shared" si="35"/>
        <v>1197000</v>
      </c>
      <c r="N771" s="8"/>
      <c r="O771" s="8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</row>
    <row r="772" spans="1:60" s="12" customFormat="1" ht="18.75">
      <c r="A772" s="3">
        <v>764</v>
      </c>
      <c r="B772" s="3" t="s">
        <v>1663</v>
      </c>
      <c r="C772" s="3" t="s">
        <v>1660</v>
      </c>
      <c r="D772" s="3" t="s">
        <v>17</v>
      </c>
      <c r="E772" s="3" t="s">
        <v>154</v>
      </c>
      <c r="F772" s="9" t="s">
        <v>103</v>
      </c>
      <c r="G772" s="10" t="s">
        <v>173</v>
      </c>
      <c r="H772" s="7" t="s">
        <v>105</v>
      </c>
      <c r="I772" s="11">
        <v>80000</v>
      </c>
      <c r="J772" s="7">
        <v>693</v>
      </c>
      <c r="K772" s="7">
        <f t="shared" si="33"/>
        <v>55440000</v>
      </c>
      <c r="L772" s="7">
        <f t="shared" si="34"/>
        <v>79002000</v>
      </c>
      <c r="M772" s="7">
        <f t="shared" si="35"/>
        <v>831600</v>
      </c>
      <c r="N772" s="8"/>
      <c r="O772" s="8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</row>
    <row r="773" spans="1:60" s="12" customFormat="1" ht="55.5" customHeight="1">
      <c r="A773" s="3">
        <v>765</v>
      </c>
      <c r="B773" s="3" t="s">
        <v>1664</v>
      </c>
      <c r="C773" s="3" t="s">
        <v>1660</v>
      </c>
      <c r="D773" s="3" t="s">
        <v>17</v>
      </c>
      <c r="E773" s="3" t="s">
        <v>102</v>
      </c>
      <c r="F773" s="9" t="s">
        <v>103</v>
      </c>
      <c r="G773" s="9" t="s">
        <v>196</v>
      </c>
      <c r="H773" s="7" t="s">
        <v>197</v>
      </c>
      <c r="I773" s="11">
        <v>50000</v>
      </c>
      <c r="J773" s="7">
        <v>1490</v>
      </c>
      <c r="K773" s="7">
        <f t="shared" si="33"/>
        <v>74500000</v>
      </c>
      <c r="L773" s="7">
        <f t="shared" si="34"/>
        <v>106162500</v>
      </c>
      <c r="M773" s="7">
        <f t="shared" si="35"/>
        <v>1117500</v>
      </c>
      <c r="N773" s="8"/>
      <c r="O773" s="8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</row>
    <row r="774" spans="1:60" s="12" customFormat="1" ht="18.75">
      <c r="A774" s="3">
        <v>766</v>
      </c>
      <c r="B774" s="3" t="s">
        <v>1665</v>
      </c>
      <c r="C774" s="3" t="s">
        <v>1660</v>
      </c>
      <c r="D774" s="3" t="s">
        <v>17</v>
      </c>
      <c r="E774" s="3" t="s">
        <v>116</v>
      </c>
      <c r="F774" s="9" t="s">
        <v>103</v>
      </c>
      <c r="G774" s="10" t="s">
        <v>104</v>
      </c>
      <c r="H774" s="7" t="s">
        <v>105</v>
      </c>
      <c r="I774" s="11">
        <v>50000</v>
      </c>
      <c r="J774" s="7">
        <v>2100</v>
      </c>
      <c r="K774" s="7">
        <f t="shared" si="33"/>
        <v>105000000</v>
      </c>
      <c r="L774" s="7">
        <f t="shared" si="34"/>
        <v>149625000</v>
      </c>
      <c r="M774" s="7">
        <f t="shared" si="35"/>
        <v>1575000</v>
      </c>
      <c r="N774" s="8"/>
      <c r="O774" s="8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</row>
    <row r="775" spans="1:60" s="12" customFormat="1" ht="18.75">
      <c r="A775" s="3">
        <v>767</v>
      </c>
      <c r="B775" s="3" t="s">
        <v>1666</v>
      </c>
      <c r="C775" s="3" t="s">
        <v>1660</v>
      </c>
      <c r="D775" s="3" t="s">
        <v>24</v>
      </c>
      <c r="E775" s="3" t="s">
        <v>1661</v>
      </c>
      <c r="F775" s="9" t="s">
        <v>103</v>
      </c>
      <c r="G775" s="10" t="s">
        <v>105</v>
      </c>
      <c r="H775" s="7" t="s">
        <v>105</v>
      </c>
      <c r="I775" s="11">
        <v>30000</v>
      </c>
      <c r="J775" s="7">
        <v>2800</v>
      </c>
      <c r="K775" s="7">
        <f t="shared" si="33"/>
        <v>84000000</v>
      </c>
      <c r="L775" s="7">
        <f t="shared" si="34"/>
        <v>119700000</v>
      </c>
      <c r="M775" s="7">
        <f t="shared" si="35"/>
        <v>1260000</v>
      </c>
      <c r="N775" s="8"/>
      <c r="O775" s="8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</row>
    <row r="776" spans="1:60" s="12" customFormat="1" ht="18.75">
      <c r="A776" s="3">
        <v>768</v>
      </c>
      <c r="B776" s="3" t="s">
        <v>1667</v>
      </c>
      <c r="C776" s="3" t="s">
        <v>1660</v>
      </c>
      <c r="D776" s="3" t="s">
        <v>176</v>
      </c>
      <c r="E776" s="3" t="s">
        <v>1661</v>
      </c>
      <c r="F776" s="9" t="s">
        <v>103</v>
      </c>
      <c r="G776" s="10" t="s">
        <v>104</v>
      </c>
      <c r="H776" s="7" t="s">
        <v>105</v>
      </c>
      <c r="I776" s="11">
        <v>30000</v>
      </c>
      <c r="J776" s="7">
        <v>2750</v>
      </c>
      <c r="K776" s="7">
        <f t="shared" si="33"/>
        <v>82500000</v>
      </c>
      <c r="L776" s="7">
        <f t="shared" si="34"/>
        <v>117562500</v>
      </c>
      <c r="M776" s="7">
        <f t="shared" si="35"/>
        <v>1237500</v>
      </c>
      <c r="N776" s="8"/>
      <c r="O776" s="8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</row>
    <row r="777" spans="1:60" s="12" customFormat="1" ht="18.75">
      <c r="A777" s="3">
        <v>769</v>
      </c>
      <c r="B777" s="3" t="s">
        <v>1668</v>
      </c>
      <c r="C777" s="3" t="s">
        <v>1660</v>
      </c>
      <c r="D777" s="3" t="s">
        <v>17</v>
      </c>
      <c r="E777" s="3" t="s">
        <v>200</v>
      </c>
      <c r="F777" s="9" t="s">
        <v>103</v>
      </c>
      <c r="G777" s="10" t="s">
        <v>105</v>
      </c>
      <c r="H777" s="7" t="s">
        <v>105</v>
      </c>
      <c r="I777" s="11">
        <v>200000</v>
      </c>
      <c r="J777" s="7">
        <v>2000</v>
      </c>
      <c r="K777" s="7">
        <f t="shared" ref="K777:K840" si="36">I777*J777</f>
        <v>400000000</v>
      </c>
      <c r="L777" s="7">
        <f t="shared" si="34"/>
        <v>570000000</v>
      </c>
      <c r="M777" s="7">
        <f t="shared" si="35"/>
        <v>6000000</v>
      </c>
      <c r="N777" s="8"/>
      <c r="O777" s="8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</row>
    <row r="778" spans="1:60" s="12" customFormat="1" ht="33">
      <c r="A778" s="3">
        <v>770</v>
      </c>
      <c r="B778" s="3" t="s">
        <v>1669</v>
      </c>
      <c r="C778" s="3" t="s">
        <v>1670</v>
      </c>
      <c r="D778" s="3" t="s">
        <v>17</v>
      </c>
      <c r="E778" s="3" t="s">
        <v>1671</v>
      </c>
      <c r="F778" s="9" t="s">
        <v>103</v>
      </c>
      <c r="G778" s="10" t="s">
        <v>173</v>
      </c>
      <c r="H778" s="7" t="s">
        <v>105</v>
      </c>
      <c r="I778" s="11">
        <v>50000</v>
      </c>
      <c r="J778" s="7">
        <v>640</v>
      </c>
      <c r="K778" s="7">
        <f t="shared" si="36"/>
        <v>32000000</v>
      </c>
      <c r="L778" s="7">
        <f t="shared" ref="L778:L841" si="37">K778*0.95*1.5</f>
        <v>45600000</v>
      </c>
      <c r="M778" s="7">
        <f t="shared" ref="M778:M841" si="38">K778*1.5%</f>
        <v>480000</v>
      </c>
      <c r="N778" s="8"/>
      <c r="O778" s="8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</row>
    <row r="779" spans="1:60" s="12" customFormat="1" ht="33">
      <c r="A779" s="3">
        <v>771</v>
      </c>
      <c r="B779" s="3" t="s">
        <v>1672</v>
      </c>
      <c r="C779" s="3" t="s">
        <v>1670</v>
      </c>
      <c r="D779" s="3" t="s">
        <v>17</v>
      </c>
      <c r="E779" s="3" t="s">
        <v>1673</v>
      </c>
      <c r="F779" s="9" t="s">
        <v>103</v>
      </c>
      <c r="G779" s="10" t="s">
        <v>104</v>
      </c>
      <c r="H779" s="7" t="s">
        <v>105</v>
      </c>
      <c r="I779" s="11">
        <v>30000</v>
      </c>
      <c r="J779" s="7">
        <v>1000</v>
      </c>
      <c r="K779" s="7">
        <f t="shared" si="36"/>
        <v>30000000</v>
      </c>
      <c r="L779" s="7">
        <f t="shared" si="37"/>
        <v>42750000</v>
      </c>
      <c r="M779" s="7">
        <f t="shared" si="38"/>
        <v>450000</v>
      </c>
      <c r="N779" s="8"/>
      <c r="O779" s="8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</row>
    <row r="780" spans="1:60" s="12" customFormat="1" ht="49.5">
      <c r="A780" s="3">
        <v>772</v>
      </c>
      <c r="B780" s="3" t="s">
        <v>1674</v>
      </c>
      <c r="C780" s="3" t="s">
        <v>1675</v>
      </c>
      <c r="D780" s="3" t="s">
        <v>28</v>
      </c>
      <c r="E780" s="3" t="s">
        <v>64</v>
      </c>
      <c r="F780" s="9" t="s">
        <v>103</v>
      </c>
      <c r="G780" s="9" t="s">
        <v>196</v>
      </c>
      <c r="H780" s="7" t="s">
        <v>197</v>
      </c>
      <c r="I780" s="11">
        <v>30000</v>
      </c>
      <c r="J780" s="7">
        <v>2800</v>
      </c>
      <c r="K780" s="7">
        <f t="shared" si="36"/>
        <v>84000000</v>
      </c>
      <c r="L780" s="7">
        <f t="shared" si="37"/>
        <v>119700000</v>
      </c>
      <c r="M780" s="7">
        <f t="shared" si="38"/>
        <v>1260000</v>
      </c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</row>
    <row r="781" spans="1:60" s="12" customFormat="1" ht="379.5">
      <c r="A781" s="3">
        <v>773</v>
      </c>
      <c r="B781" s="3" t="s">
        <v>1676</v>
      </c>
      <c r="C781" s="3" t="s">
        <v>1677</v>
      </c>
      <c r="D781" s="3" t="s">
        <v>28</v>
      </c>
      <c r="E781" s="3" t="s">
        <v>1678</v>
      </c>
      <c r="F781" s="9" t="s">
        <v>103</v>
      </c>
      <c r="G781" s="10" t="s">
        <v>173</v>
      </c>
      <c r="H781" s="7" t="s">
        <v>105</v>
      </c>
      <c r="I781" s="11">
        <v>10000</v>
      </c>
      <c r="J781" s="7">
        <v>19530</v>
      </c>
      <c r="K781" s="7">
        <f t="shared" si="36"/>
        <v>195300000</v>
      </c>
      <c r="L781" s="7">
        <f t="shared" si="37"/>
        <v>278302500</v>
      </c>
      <c r="M781" s="7">
        <f t="shared" si="38"/>
        <v>2929500</v>
      </c>
      <c r="N781" s="8"/>
      <c r="O781" s="8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</row>
    <row r="782" spans="1:60" s="12" customFormat="1" ht="33">
      <c r="A782" s="3">
        <v>774</v>
      </c>
      <c r="B782" s="3" t="s">
        <v>1679</v>
      </c>
      <c r="C782" s="3" t="s">
        <v>1680</v>
      </c>
      <c r="D782" s="3" t="s">
        <v>17</v>
      </c>
      <c r="E782" s="3" t="s">
        <v>1681</v>
      </c>
      <c r="F782" s="9" t="s">
        <v>1479</v>
      </c>
      <c r="G782" s="10" t="s">
        <v>1480</v>
      </c>
      <c r="H782" s="7" t="s">
        <v>36</v>
      </c>
      <c r="I782" s="11">
        <v>1000</v>
      </c>
      <c r="J782" s="7">
        <v>94500</v>
      </c>
      <c r="K782" s="7">
        <f t="shared" si="36"/>
        <v>94500000</v>
      </c>
      <c r="L782" s="7">
        <f t="shared" si="37"/>
        <v>134662500</v>
      </c>
      <c r="M782" s="7">
        <f t="shared" si="38"/>
        <v>1417500</v>
      </c>
      <c r="N782" s="8"/>
      <c r="O782" s="8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</row>
    <row r="783" spans="1:60" s="12" customFormat="1" ht="33">
      <c r="A783" s="3">
        <v>775</v>
      </c>
      <c r="B783" s="3" t="s">
        <v>1682</v>
      </c>
      <c r="C783" s="3" t="s">
        <v>1680</v>
      </c>
      <c r="D783" s="3" t="s">
        <v>28</v>
      </c>
      <c r="E783" s="3" t="s">
        <v>1683</v>
      </c>
      <c r="F783" s="9" t="s">
        <v>1479</v>
      </c>
      <c r="G783" s="10" t="s">
        <v>1480</v>
      </c>
      <c r="H783" s="7" t="s">
        <v>36</v>
      </c>
      <c r="I783" s="11">
        <v>100</v>
      </c>
      <c r="J783" s="7">
        <v>348600</v>
      </c>
      <c r="K783" s="7">
        <f t="shared" si="36"/>
        <v>34860000</v>
      </c>
      <c r="L783" s="7">
        <f t="shared" si="37"/>
        <v>49675500</v>
      </c>
      <c r="M783" s="7">
        <f t="shared" si="38"/>
        <v>522900</v>
      </c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</row>
    <row r="784" spans="1:60" s="12" customFormat="1" ht="18.75">
      <c r="A784" s="3">
        <v>776</v>
      </c>
      <c r="B784" s="3" t="s">
        <v>1684</v>
      </c>
      <c r="C784" s="3" t="s">
        <v>1685</v>
      </c>
      <c r="D784" s="3" t="s">
        <v>17</v>
      </c>
      <c r="E784" s="3" t="s">
        <v>116</v>
      </c>
      <c r="F784" s="9" t="s">
        <v>103</v>
      </c>
      <c r="G784" s="10" t="s">
        <v>173</v>
      </c>
      <c r="H784" s="7" t="s">
        <v>105</v>
      </c>
      <c r="I784" s="11">
        <v>50000</v>
      </c>
      <c r="J784" s="7">
        <v>800</v>
      </c>
      <c r="K784" s="7">
        <f t="shared" si="36"/>
        <v>40000000</v>
      </c>
      <c r="L784" s="7">
        <f t="shared" si="37"/>
        <v>57000000</v>
      </c>
      <c r="M784" s="7">
        <f t="shared" si="38"/>
        <v>600000</v>
      </c>
      <c r="N784" s="8"/>
      <c r="O784" s="8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</row>
    <row r="785" spans="1:60" s="12" customFormat="1" ht="49.5">
      <c r="A785" s="3">
        <v>777</v>
      </c>
      <c r="B785" s="3" t="s">
        <v>1686</v>
      </c>
      <c r="C785" s="3" t="s">
        <v>1687</v>
      </c>
      <c r="D785" s="3" t="s">
        <v>28</v>
      </c>
      <c r="E785" s="3" t="s">
        <v>1688</v>
      </c>
      <c r="F785" s="9" t="s">
        <v>103</v>
      </c>
      <c r="G785" s="10" t="s">
        <v>105</v>
      </c>
      <c r="H785" s="7" t="s">
        <v>105</v>
      </c>
      <c r="I785" s="11">
        <v>100000</v>
      </c>
      <c r="J785" s="7">
        <v>2800</v>
      </c>
      <c r="K785" s="7">
        <f t="shared" si="36"/>
        <v>280000000</v>
      </c>
      <c r="L785" s="7">
        <f t="shared" si="37"/>
        <v>399000000</v>
      </c>
      <c r="M785" s="7">
        <f t="shared" si="38"/>
        <v>4200000</v>
      </c>
      <c r="N785" s="8"/>
      <c r="O785" s="8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</row>
    <row r="786" spans="1:60" s="12" customFormat="1" ht="49.5">
      <c r="A786" s="3">
        <v>778</v>
      </c>
      <c r="B786" s="3" t="s">
        <v>1689</v>
      </c>
      <c r="C786" s="3" t="s">
        <v>1687</v>
      </c>
      <c r="D786" s="3" t="s">
        <v>17</v>
      </c>
      <c r="E786" s="3" t="s">
        <v>1688</v>
      </c>
      <c r="F786" s="9" t="s">
        <v>103</v>
      </c>
      <c r="G786" s="10" t="s">
        <v>173</v>
      </c>
      <c r="H786" s="7" t="s">
        <v>105</v>
      </c>
      <c r="I786" s="11">
        <v>300000</v>
      </c>
      <c r="J786" s="7">
        <v>1260</v>
      </c>
      <c r="K786" s="7">
        <f t="shared" si="36"/>
        <v>378000000</v>
      </c>
      <c r="L786" s="7">
        <f t="shared" si="37"/>
        <v>538650000</v>
      </c>
      <c r="M786" s="7">
        <f t="shared" si="38"/>
        <v>5670000</v>
      </c>
      <c r="N786" s="8"/>
      <c r="O786" s="8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</row>
    <row r="787" spans="1:60" s="12" customFormat="1" ht="82.5">
      <c r="A787" s="3">
        <v>779</v>
      </c>
      <c r="B787" s="3" t="s">
        <v>1690</v>
      </c>
      <c r="C787" s="3" t="s">
        <v>1691</v>
      </c>
      <c r="D787" s="3" t="s">
        <v>24</v>
      </c>
      <c r="E787" s="3" t="s">
        <v>1692</v>
      </c>
      <c r="F787" s="9" t="s">
        <v>103</v>
      </c>
      <c r="G787" s="9" t="s">
        <v>196</v>
      </c>
      <c r="H787" s="7" t="s">
        <v>197</v>
      </c>
      <c r="I787" s="11">
        <v>100000</v>
      </c>
      <c r="J787" s="7">
        <v>2100</v>
      </c>
      <c r="K787" s="7">
        <f t="shared" si="36"/>
        <v>210000000</v>
      </c>
      <c r="L787" s="7">
        <f t="shared" si="37"/>
        <v>299250000</v>
      </c>
      <c r="M787" s="7">
        <f t="shared" si="38"/>
        <v>3150000</v>
      </c>
      <c r="N787" s="8"/>
      <c r="O787" s="8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</row>
    <row r="788" spans="1:60" s="12" customFormat="1" ht="82.5">
      <c r="A788" s="3">
        <v>780</v>
      </c>
      <c r="B788" s="3" t="s">
        <v>1693</v>
      </c>
      <c r="C788" s="3" t="s">
        <v>1691</v>
      </c>
      <c r="D788" s="3" t="s">
        <v>17</v>
      </c>
      <c r="E788" s="3" t="s">
        <v>1694</v>
      </c>
      <c r="F788" s="9" t="s">
        <v>103</v>
      </c>
      <c r="G788" s="9" t="s">
        <v>196</v>
      </c>
      <c r="H788" s="7" t="s">
        <v>197</v>
      </c>
      <c r="I788" s="11">
        <v>30000</v>
      </c>
      <c r="J788" s="7">
        <v>4800</v>
      </c>
      <c r="K788" s="7">
        <f t="shared" si="36"/>
        <v>144000000</v>
      </c>
      <c r="L788" s="7">
        <f t="shared" si="37"/>
        <v>205200000</v>
      </c>
      <c r="M788" s="7">
        <f t="shared" si="38"/>
        <v>2160000</v>
      </c>
      <c r="N788" s="8"/>
      <c r="O788" s="8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</row>
    <row r="789" spans="1:60" s="12" customFormat="1" ht="82.5">
      <c r="A789" s="3">
        <v>781</v>
      </c>
      <c r="B789" s="3" t="s">
        <v>1695</v>
      </c>
      <c r="C789" s="3" t="s">
        <v>1691</v>
      </c>
      <c r="D789" s="3" t="s">
        <v>17</v>
      </c>
      <c r="E789" s="3" t="s">
        <v>1696</v>
      </c>
      <c r="F789" s="9" t="s">
        <v>103</v>
      </c>
      <c r="G789" s="9" t="s">
        <v>196</v>
      </c>
      <c r="H789" s="7" t="s">
        <v>197</v>
      </c>
      <c r="I789" s="11">
        <v>30000</v>
      </c>
      <c r="J789" s="7">
        <v>1050</v>
      </c>
      <c r="K789" s="7">
        <f t="shared" si="36"/>
        <v>31500000</v>
      </c>
      <c r="L789" s="7">
        <f t="shared" si="37"/>
        <v>44887500</v>
      </c>
      <c r="M789" s="7">
        <f t="shared" si="38"/>
        <v>472500</v>
      </c>
      <c r="N789" s="8"/>
      <c r="O789" s="8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</row>
    <row r="790" spans="1:60" s="12" customFormat="1" ht="82.5">
      <c r="A790" s="3">
        <v>782</v>
      </c>
      <c r="B790" s="3" t="s">
        <v>1697</v>
      </c>
      <c r="C790" s="3" t="s">
        <v>1698</v>
      </c>
      <c r="D790" s="3" t="s">
        <v>17</v>
      </c>
      <c r="E790" s="3" t="s">
        <v>1699</v>
      </c>
      <c r="F790" s="9" t="s">
        <v>103</v>
      </c>
      <c r="G790" s="10" t="s">
        <v>173</v>
      </c>
      <c r="H790" s="7" t="s">
        <v>105</v>
      </c>
      <c r="I790" s="11">
        <v>50000</v>
      </c>
      <c r="J790" s="7">
        <v>1200</v>
      </c>
      <c r="K790" s="7">
        <f t="shared" si="36"/>
        <v>60000000</v>
      </c>
      <c r="L790" s="7">
        <f t="shared" si="37"/>
        <v>85500000</v>
      </c>
      <c r="M790" s="7">
        <f t="shared" si="38"/>
        <v>900000</v>
      </c>
      <c r="N790" s="8"/>
      <c r="O790" s="8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</row>
    <row r="791" spans="1:60" s="12" customFormat="1" ht="66">
      <c r="A791" s="3">
        <v>783</v>
      </c>
      <c r="B791" s="3" t="s">
        <v>1700</v>
      </c>
      <c r="C791" s="3" t="s">
        <v>1701</v>
      </c>
      <c r="D791" s="3" t="s">
        <v>17</v>
      </c>
      <c r="E791" s="3" t="s">
        <v>1702</v>
      </c>
      <c r="F791" s="9" t="s">
        <v>19</v>
      </c>
      <c r="G791" s="10" t="s">
        <v>163</v>
      </c>
      <c r="H791" s="7" t="s">
        <v>407</v>
      </c>
      <c r="I791" s="11">
        <v>500</v>
      </c>
      <c r="J791" s="7">
        <v>104000</v>
      </c>
      <c r="K791" s="7">
        <f t="shared" si="36"/>
        <v>52000000</v>
      </c>
      <c r="L791" s="7">
        <f t="shared" si="37"/>
        <v>74100000</v>
      </c>
      <c r="M791" s="7">
        <f t="shared" si="38"/>
        <v>780000</v>
      </c>
      <c r="N791" s="8"/>
      <c r="O791" s="8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</row>
    <row r="792" spans="1:60" s="12" customFormat="1" ht="409.5">
      <c r="A792" s="3">
        <v>784</v>
      </c>
      <c r="B792" s="3" t="s">
        <v>1703</v>
      </c>
      <c r="C792" s="3" t="s">
        <v>1704</v>
      </c>
      <c r="D792" s="3" t="s">
        <v>28</v>
      </c>
      <c r="E792" s="3" t="s">
        <v>1705</v>
      </c>
      <c r="F792" s="9" t="s">
        <v>19</v>
      </c>
      <c r="G792" s="10" t="s">
        <v>163</v>
      </c>
      <c r="H792" s="7" t="s">
        <v>32</v>
      </c>
      <c r="I792" s="11">
        <v>200</v>
      </c>
      <c r="J792" s="7">
        <v>104000</v>
      </c>
      <c r="K792" s="7">
        <f t="shared" si="36"/>
        <v>20800000</v>
      </c>
      <c r="L792" s="7">
        <f t="shared" si="37"/>
        <v>29640000</v>
      </c>
      <c r="M792" s="7">
        <f t="shared" si="38"/>
        <v>312000</v>
      </c>
      <c r="N792" s="8"/>
      <c r="O792" s="8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</row>
    <row r="793" spans="1:60" s="12" customFormat="1" ht="409.5">
      <c r="A793" s="3">
        <v>785</v>
      </c>
      <c r="B793" s="3" t="s">
        <v>1706</v>
      </c>
      <c r="C793" s="3" t="s">
        <v>1704</v>
      </c>
      <c r="D793" s="3" t="s">
        <v>28</v>
      </c>
      <c r="E793" s="3" t="s">
        <v>1707</v>
      </c>
      <c r="F793" s="9" t="s">
        <v>19</v>
      </c>
      <c r="G793" s="10" t="s">
        <v>163</v>
      </c>
      <c r="H793" s="7" t="s">
        <v>32</v>
      </c>
      <c r="I793" s="11">
        <v>200</v>
      </c>
      <c r="J793" s="7">
        <v>102000</v>
      </c>
      <c r="K793" s="7">
        <f t="shared" si="36"/>
        <v>20400000</v>
      </c>
      <c r="L793" s="7">
        <f t="shared" si="37"/>
        <v>29070000</v>
      </c>
      <c r="M793" s="7">
        <f t="shared" si="38"/>
        <v>306000</v>
      </c>
      <c r="N793" s="8"/>
      <c r="O793" s="8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</row>
    <row r="794" spans="1:60" s="12" customFormat="1" ht="49.5">
      <c r="A794" s="3">
        <v>786</v>
      </c>
      <c r="B794" s="3" t="s">
        <v>1708</v>
      </c>
      <c r="C794" s="3" t="s">
        <v>1709</v>
      </c>
      <c r="D794" s="3" t="s">
        <v>24</v>
      </c>
      <c r="E794" s="3" t="s">
        <v>1710</v>
      </c>
      <c r="F794" s="9" t="s">
        <v>19</v>
      </c>
      <c r="G794" s="10" t="s">
        <v>163</v>
      </c>
      <c r="H794" s="7" t="s">
        <v>407</v>
      </c>
      <c r="I794" s="11">
        <v>500</v>
      </c>
      <c r="J794" s="7">
        <v>110000</v>
      </c>
      <c r="K794" s="7">
        <f t="shared" si="36"/>
        <v>55000000</v>
      </c>
      <c r="L794" s="7">
        <f t="shared" si="37"/>
        <v>78375000</v>
      </c>
      <c r="M794" s="7">
        <f t="shared" si="38"/>
        <v>825000</v>
      </c>
      <c r="N794" s="8"/>
      <c r="O794" s="8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</row>
    <row r="795" spans="1:60" s="12" customFormat="1" ht="49.5">
      <c r="A795" s="3">
        <v>787</v>
      </c>
      <c r="B795" s="3" t="s">
        <v>1711</v>
      </c>
      <c r="C795" s="3" t="s">
        <v>1712</v>
      </c>
      <c r="D795" s="3" t="s">
        <v>17</v>
      </c>
      <c r="E795" s="3" t="s">
        <v>1713</v>
      </c>
      <c r="F795" s="9" t="s">
        <v>19</v>
      </c>
      <c r="G795" s="10" t="s">
        <v>163</v>
      </c>
      <c r="H795" s="7" t="s">
        <v>407</v>
      </c>
      <c r="I795" s="11">
        <v>2000</v>
      </c>
      <c r="J795" s="7">
        <v>53000</v>
      </c>
      <c r="K795" s="7">
        <f t="shared" si="36"/>
        <v>106000000</v>
      </c>
      <c r="L795" s="7">
        <f t="shared" si="37"/>
        <v>151050000</v>
      </c>
      <c r="M795" s="7">
        <f t="shared" si="38"/>
        <v>1590000</v>
      </c>
      <c r="N795" s="8"/>
      <c r="O795" s="8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</row>
    <row r="796" spans="1:60" s="12" customFormat="1" ht="49.5">
      <c r="A796" s="3">
        <v>788</v>
      </c>
      <c r="B796" s="3" t="s">
        <v>1714</v>
      </c>
      <c r="C796" s="3" t="s">
        <v>1712</v>
      </c>
      <c r="D796" s="3" t="s">
        <v>17</v>
      </c>
      <c r="E796" s="3" t="s">
        <v>1715</v>
      </c>
      <c r="F796" s="9" t="s">
        <v>19</v>
      </c>
      <c r="G796" s="10" t="s">
        <v>163</v>
      </c>
      <c r="H796" s="7" t="s">
        <v>407</v>
      </c>
      <c r="I796" s="11">
        <v>5000</v>
      </c>
      <c r="J796" s="7">
        <v>63000</v>
      </c>
      <c r="K796" s="7">
        <f t="shared" si="36"/>
        <v>315000000</v>
      </c>
      <c r="L796" s="7">
        <f t="shared" si="37"/>
        <v>448875000</v>
      </c>
      <c r="M796" s="7">
        <f t="shared" si="38"/>
        <v>4725000</v>
      </c>
      <c r="N796" s="8"/>
      <c r="O796" s="8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</row>
    <row r="797" spans="1:60" s="12" customFormat="1" ht="49.5">
      <c r="A797" s="3">
        <v>789</v>
      </c>
      <c r="B797" s="3" t="s">
        <v>1716</v>
      </c>
      <c r="C797" s="3" t="s">
        <v>1717</v>
      </c>
      <c r="D797" s="3" t="s">
        <v>17</v>
      </c>
      <c r="E797" s="3" t="s">
        <v>1718</v>
      </c>
      <c r="F797" s="9" t="s">
        <v>19</v>
      </c>
      <c r="G797" s="10" t="s">
        <v>163</v>
      </c>
      <c r="H797" s="7" t="s">
        <v>407</v>
      </c>
      <c r="I797" s="11">
        <v>200</v>
      </c>
      <c r="J797" s="7">
        <v>104000</v>
      </c>
      <c r="K797" s="7">
        <f t="shared" si="36"/>
        <v>20800000</v>
      </c>
      <c r="L797" s="7">
        <f t="shared" si="37"/>
        <v>29640000</v>
      </c>
      <c r="M797" s="7">
        <f t="shared" si="38"/>
        <v>312000</v>
      </c>
      <c r="N797" s="8"/>
      <c r="O797" s="8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</row>
    <row r="798" spans="1:60" s="12" customFormat="1" ht="49.5">
      <c r="A798" s="3">
        <v>790</v>
      </c>
      <c r="B798" s="3" t="s">
        <v>1719</v>
      </c>
      <c r="C798" s="3" t="s">
        <v>1720</v>
      </c>
      <c r="D798" s="3" t="s">
        <v>24</v>
      </c>
      <c r="E798" s="3" t="s">
        <v>1721</v>
      </c>
      <c r="F798" s="9" t="s">
        <v>19</v>
      </c>
      <c r="G798" s="10" t="s">
        <v>163</v>
      </c>
      <c r="H798" s="7" t="s">
        <v>407</v>
      </c>
      <c r="I798" s="11">
        <v>1000</v>
      </c>
      <c r="J798" s="7">
        <v>97000</v>
      </c>
      <c r="K798" s="7">
        <f t="shared" si="36"/>
        <v>97000000</v>
      </c>
      <c r="L798" s="7">
        <f t="shared" si="37"/>
        <v>138225000</v>
      </c>
      <c r="M798" s="7">
        <f t="shared" si="38"/>
        <v>1455000</v>
      </c>
      <c r="N798" s="8"/>
      <c r="O798" s="8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</row>
    <row r="799" spans="1:60" s="12" customFormat="1" ht="49.5">
      <c r="A799" s="3">
        <v>791</v>
      </c>
      <c r="B799" s="3" t="s">
        <v>1722</v>
      </c>
      <c r="C799" s="3" t="s">
        <v>1720</v>
      </c>
      <c r="D799" s="3" t="s">
        <v>24</v>
      </c>
      <c r="E799" s="3" t="s">
        <v>1723</v>
      </c>
      <c r="F799" s="9" t="s">
        <v>19</v>
      </c>
      <c r="G799" s="10" t="s">
        <v>163</v>
      </c>
      <c r="H799" s="7" t="s">
        <v>407</v>
      </c>
      <c r="I799" s="11">
        <v>1000</v>
      </c>
      <c r="J799" s="7">
        <v>135000</v>
      </c>
      <c r="K799" s="7">
        <f t="shared" si="36"/>
        <v>135000000</v>
      </c>
      <c r="L799" s="7">
        <f t="shared" si="37"/>
        <v>192375000</v>
      </c>
      <c r="M799" s="7">
        <f t="shared" si="38"/>
        <v>2025000</v>
      </c>
      <c r="N799" s="8"/>
      <c r="O799" s="8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</row>
    <row r="800" spans="1:60" s="12" customFormat="1" ht="49.5">
      <c r="A800" s="3">
        <v>792</v>
      </c>
      <c r="B800" s="3" t="s">
        <v>1724</v>
      </c>
      <c r="C800" s="3" t="s">
        <v>1725</v>
      </c>
      <c r="D800" s="3" t="s">
        <v>17</v>
      </c>
      <c r="E800" s="3" t="s">
        <v>1726</v>
      </c>
      <c r="F800" s="9" t="s">
        <v>19</v>
      </c>
      <c r="G800" s="10" t="s">
        <v>163</v>
      </c>
      <c r="H800" s="7" t="s">
        <v>407</v>
      </c>
      <c r="I800" s="11">
        <v>500</v>
      </c>
      <c r="J800" s="7">
        <v>115000</v>
      </c>
      <c r="K800" s="7">
        <f t="shared" si="36"/>
        <v>57500000</v>
      </c>
      <c r="L800" s="7">
        <f t="shared" si="37"/>
        <v>81937500</v>
      </c>
      <c r="M800" s="7">
        <f t="shared" si="38"/>
        <v>862500</v>
      </c>
      <c r="N800" s="8"/>
      <c r="O800" s="8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</row>
    <row r="801" spans="1:60" s="12" customFormat="1" ht="49.5">
      <c r="A801" s="3">
        <v>793</v>
      </c>
      <c r="B801" s="3" t="s">
        <v>1727</v>
      </c>
      <c r="C801" s="3" t="s">
        <v>1704</v>
      </c>
      <c r="D801" s="3" t="s">
        <v>28</v>
      </c>
      <c r="E801" s="3" t="s">
        <v>1715</v>
      </c>
      <c r="F801" s="9" t="s">
        <v>19</v>
      </c>
      <c r="G801" s="10" t="s">
        <v>163</v>
      </c>
      <c r="H801" s="7" t="s">
        <v>407</v>
      </c>
      <c r="I801" s="11">
        <v>2000</v>
      </c>
      <c r="J801" s="7">
        <v>105000</v>
      </c>
      <c r="K801" s="7">
        <f t="shared" si="36"/>
        <v>210000000</v>
      </c>
      <c r="L801" s="7">
        <f t="shared" si="37"/>
        <v>299250000</v>
      </c>
      <c r="M801" s="7">
        <f t="shared" si="38"/>
        <v>3150000</v>
      </c>
      <c r="N801" s="8"/>
      <c r="O801" s="8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</row>
    <row r="802" spans="1:60" s="21" customFormat="1" ht="409.5">
      <c r="A802" s="3">
        <v>794</v>
      </c>
      <c r="B802" s="3" t="s">
        <v>1728</v>
      </c>
      <c r="C802" s="3" t="s">
        <v>1729</v>
      </c>
      <c r="D802" s="3" t="s">
        <v>28</v>
      </c>
      <c r="E802" s="3" t="s">
        <v>1730</v>
      </c>
      <c r="F802" s="9" t="s">
        <v>19</v>
      </c>
      <c r="G802" s="10" t="s">
        <v>163</v>
      </c>
      <c r="H802" s="7" t="s">
        <v>407</v>
      </c>
      <c r="I802" s="11">
        <v>50</v>
      </c>
      <c r="J802" s="7">
        <v>405000</v>
      </c>
      <c r="K802" s="7">
        <f t="shared" si="36"/>
        <v>20250000</v>
      </c>
      <c r="L802" s="7">
        <f t="shared" si="37"/>
        <v>28856250</v>
      </c>
      <c r="M802" s="7">
        <f t="shared" si="38"/>
        <v>303750</v>
      </c>
      <c r="N802" s="8"/>
      <c r="O802" s="8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45"/>
      <c r="AM802" s="45"/>
      <c r="AN802" s="45"/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  <c r="BD802" s="45"/>
      <c r="BE802" s="45"/>
      <c r="BF802" s="45"/>
      <c r="BG802" s="45"/>
      <c r="BH802" s="45"/>
    </row>
    <row r="803" spans="1:60" s="12" customFormat="1" ht="66">
      <c r="A803" s="3">
        <v>795</v>
      </c>
      <c r="B803" s="3" t="s">
        <v>1731</v>
      </c>
      <c r="C803" s="3" t="s">
        <v>1732</v>
      </c>
      <c r="D803" s="3" t="s">
        <v>28</v>
      </c>
      <c r="E803" s="3" t="s">
        <v>1733</v>
      </c>
      <c r="F803" s="9" t="s">
        <v>19</v>
      </c>
      <c r="G803" s="10" t="s">
        <v>163</v>
      </c>
      <c r="H803" s="7" t="s">
        <v>407</v>
      </c>
      <c r="I803" s="11">
        <v>50</v>
      </c>
      <c r="J803" s="7">
        <v>720000</v>
      </c>
      <c r="K803" s="7">
        <f t="shared" si="36"/>
        <v>36000000</v>
      </c>
      <c r="L803" s="7">
        <f t="shared" si="37"/>
        <v>51300000</v>
      </c>
      <c r="M803" s="7">
        <f t="shared" si="38"/>
        <v>540000</v>
      </c>
      <c r="N803" s="8"/>
      <c r="O803" s="8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</row>
    <row r="804" spans="1:60" s="12" customFormat="1" ht="409.5">
      <c r="A804" s="3">
        <v>796</v>
      </c>
      <c r="B804" s="3" t="s">
        <v>1734</v>
      </c>
      <c r="C804" s="3" t="s">
        <v>1732</v>
      </c>
      <c r="D804" s="3" t="s">
        <v>28</v>
      </c>
      <c r="E804" s="3" t="s">
        <v>1735</v>
      </c>
      <c r="F804" s="9" t="s">
        <v>19</v>
      </c>
      <c r="G804" s="10" t="s">
        <v>464</v>
      </c>
      <c r="H804" s="7" t="s">
        <v>407</v>
      </c>
      <c r="I804" s="11">
        <v>100</v>
      </c>
      <c r="J804" s="7">
        <v>630000</v>
      </c>
      <c r="K804" s="7">
        <f t="shared" si="36"/>
        <v>63000000</v>
      </c>
      <c r="L804" s="7">
        <f t="shared" si="37"/>
        <v>89775000</v>
      </c>
      <c r="M804" s="7">
        <f t="shared" si="38"/>
        <v>945000</v>
      </c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</row>
    <row r="805" spans="1:60" s="12" customFormat="1" ht="66">
      <c r="A805" s="3">
        <v>797</v>
      </c>
      <c r="B805" s="3" t="s">
        <v>1736</v>
      </c>
      <c r="C805" s="3" t="s">
        <v>1732</v>
      </c>
      <c r="D805" s="3" t="s">
        <v>24</v>
      </c>
      <c r="E805" s="3" t="s">
        <v>1737</v>
      </c>
      <c r="F805" s="9" t="s">
        <v>19</v>
      </c>
      <c r="G805" s="10" t="s">
        <v>464</v>
      </c>
      <c r="H805" s="7" t="s">
        <v>407</v>
      </c>
      <c r="I805" s="11">
        <v>700</v>
      </c>
      <c r="J805" s="7">
        <v>560000</v>
      </c>
      <c r="K805" s="7">
        <f t="shared" si="36"/>
        <v>392000000</v>
      </c>
      <c r="L805" s="7">
        <f t="shared" si="37"/>
        <v>558600000</v>
      </c>
      <c r="M805" s="7">
        <f t="shared" si="38"/>
        <v>5880000</v>
      </c>
      <c r="N805" s="8"/>
      <c r="O805" s="8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</row>
    <row r="806" spans="1:60" s="12" customFormat="1" ht="66">
      <c r="A806" s="3">
        <v>798</v>
      </c>
      <c r="B806" s="3" t="s">
        <v>1738</v>
      </c>
      <c r="C806" s="3" t="s">
        <v>1732</v>
      </c>
      <c r="D806" s="3" t="s">
        <v>24</v>
      </c>
      <c r="E806" s="3" t="s">
        <v>1739</v>
      </c>
      <c r="F806" s="9" t="s">
        <v>19</v>
      </c>
      <c r="G806" s="10" t="s">
        <v>464</v>
      </c>
      <c r="H806" s="7" t="s">
        <v>407</v>
      </c>
      <c r="I806" s="11">
        <v>300</v>
      </c>
      <c r="J806" s="7">
        <v>810000</v>
      </c>
      <c r="K806" s="7">
        <f t="shared" si="36"/>
        <v>243000000</v>
      </c>
      <c r="L806" s="7">
        <f t="shared" si="37"/>
        <v>346275000</v>
      </c>
      <c r="M806" s="7">
        <f t="shared" si="38"/>
        <v>3645000</v>
      </c>
      <c r="N806" s="8"/>
      <c r="O806" s="8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</row>
    <row r="807" spans="1:60" s="12" customFormat="1" ht="66">
      <c r="A807" s="3">
        <v>799</v>
      </c>
      <c r="B807" s="3" t="s">
        <v>1740</v>
      </c>
      <c r="C807" s="3" t="s">
        <v>1732</v>
      </c>
      <c r="D807" s="3" t="s">
        <v>24</v>
      </c>
      <c r="E807" s="3" t="s">
        <v>1741</v>
      </c>
      <c r="F807" s="9" t="s">
        <v>19</v>
      </c>
      <c r="G807" s="10" t="s">
        <v>464</v>
      </c>
      <c r="H807" s="7" t="s">
        <v>407</v>
      </c>
      <c r="I807" s="11">
        <v>1500</v>
      </c>
      <c r="J807" s="7">
        <v>620000</v>
      </c>
      <c r="K807" s="7">
        <f t="shared" si="36"/>
        <v>930000000</v>
      </c>
      <c r="L807" s="7">
        <f t="shared" si="37"/>
        <v>1325250000</v>
      </c>
      <c r="M807" s="7">
        <f t="shared" si="38"/>
        <v>13950000</v>
      </c>
      <c r="N807" s="8"/>
      <c r="O807" s="8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</row>
    <row r="808" spans="1:60" s="12" customFormat="1" ht="33">
      <c r="A808" s="3">
        <v>800</v>
      </c>
      <c r="B808" s="3" t="s">
        <v>1742</v>
      </c>
      <c r="C808" s="3" t="s">
        <v>1743</v>
      </c>
      <c r="D808" s="3" t="s">
        <v>17</v>
      </c>
      <c r="E808" s="3" t="s">
        <v>1744</v>
      </c>
      <c r="F808" s="9" t="s">
        <v>19</v>
      </c>
      <c r="G808" s="10" t="s">
        <v>271</v>
      </c>
      <c r="H808" s="7" t="s">
        <v>21</v>
      </c>
      <c r="I808" s="11">
        <v>5000</v>
      </c>
      <c r="J808" s="7">
        <v>1020</v>
      </c>
      <c r="K808" s="7">
        <f t="shared" si="36"/>
        <v>5100000</v>
      </c>
      <c r="L808" s="7">
        <f t="shared" si="37"/>
        <v>7267500</v>
      </c>
      <c r="M808" s="7">
        <f t="shared" si="38"/>
        <v>76500</v>
      </c>
      <c r="N808" s="8"/>
      <c r="O808" s="8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</row>
    <row r="809" spans="1:60" s="12" customFormat="1" ht="33">
      <c r="A809" s="3">
        <v>801</v>
      </c>
      <c r="B809" s="3" t="s">
        <v>1745</v>
      </c>
      <c r="C809" s="3" t="s">
        <v>1746</v>
      </c>
      <c r="D809" s="3" t="s">
        <v>17</v>
      </c>
      <c r="E809" s="3" t="s">
        <v>1747</v>
      </c>
      <c r="F809" s="9" t="s">
        <v>19</v>
      </c>
      <c r="G809" s="10" t="s">
        <v>271</v>
      </c>
      <c r="H809" s="7" t="s">
        <v>21</v>
      </c>
      <c r="I809" s="11">
        <v>1000</v>
      </c>
      <c r="J809" s="7">
        <v>1345</v>
      </c>
      <c r="K809" s="7">
        <f t="shared" si="36"/>
        <v>1345000</v>
      </c>
      <c r="L809" s="7">
        <f t="shared" si="37"/>
        <v>1916625</v>
      </c>
      <c r="M809" s="7">
        <f t="shared" si="38"/>
        <v>20175</v>
      </c>
      <c r="N809" s="8"/>
      <c r="O809" s="8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</row>
    <row r="810" spans="1:60" s="12" customFormat="1" ht="33">
      <c r="A810" s="3">
        <v>802</v>
      </c>
      <c r="B810" s="3" t="s">
        <v>1748</v>
      </c>
      <c r="C810" s="3" t="s">
        <v>1746</v>
      </c>
      <c r="D810" s="3" t="s">
        <v>17</v>
      </c>
      <c r="E810" s="3" t="s">
        <v>1749</v>
      </c>
      <c r="F810" s="9" t="s">
        <v>19</v>
      </c>
      <c r="G810" s="10" t="s">
        <v>271</v>
      </c>
      <c r="H810" s="7" t="s">
        <v>21</v>
      </c>
      <c r="I810" s="11">
        <v>1000</v>
      </c>
      <c r="J810" s="7">
        <v>12980</v>
      </c>
      <c r="K810" s="7">
        <f t="shared" si="36"/>
        <v>12980000</v>
      </c>
      <c r="L810" s="7">
        <f t="shared" si="37"/>
        <v>18496500</v>
      </c>
      <c r="M810" s="7">
        <f t="shared" si="38"/>
        <v>194700</v>
      </c>
      <c r="N810" s="8"/>
      <c r="O810" s="8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</row>
    <row r="811" spans="1:60" s="12" customFormat="1" ht="49.5">
      <c r="A811" s="3">
        <v>803</v>
      </c>
      <c r="B811" s="3" t="s">
        <v>1750</v>
      </c>
      <c r="C811" s="3" t="s">
        <v>1746</v>
      </c>
      <c r="D811" s="3" t="s">
        <v>17</v>
      </c>
      <c r="E811" s="3" t="s">
        <v>1751</v>
      </c>
      <c r="F811" s="9" t="s">
        <v>19</v>
      </c>
      <c r="G811" s="10" t="s">
        <v>464</v>
      </c>
      <c r="H811" s="7" t="s">
        <v>32</v>
      </c>
      <c r="I811" s="11">
        <v>12000</v>
      </c>
      <c r="J811" s="7">
        <v>7103</v>
      </c>
      <c r="K811" s="7">
        <f t="shared" si="36"/>
        <v>85236000</v>
      </c>
      <c r="L811" s="7">
        <f t="shared" si="37"/>
        <v>121461300</v>
      </c>
      <c r="M811" s="7">
        <f t="shared" si="38"/>
        <v>1278540</v>
      </c>
      <c r="N811" s="8"/>
      <c r="O811" s="8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</row>
    <row r="812" spans="1:60" s="12" customFormat="1" ht="49.5">
      <c r="A812" s="3">
        <v>804</v>
      </c>
      <c r="B812" s="3" t="s">
        <v>1752</v>
      </c>
      <c r="C812" s="3" t="s">
        <v>1746</v>
      </c>
      <c r="D812" s="3" t="s">
        <v>17</v>
      </c>
      <c r="E812" s="3" t="s">
        <v>1753</v>
      </c>
      <c r="F812" s="9" t="s">
        <v>19</v>
      </c>
      <c r="G812" s="10" t="s">
        <v>464</v>
      </c>
      <c r="H812" s="7" t="s">
        <v>32</v>
      </c>
      <c r="I812" s="11">
        <v>6000</v>
      </c>
      <c r="J812" s="7">
        <v>7137</v>
      </c>
      <c r="K812" s="7">
        <f t="shared" si="36"/>
        <v>42822000</v>
      </c>
      <c r="L812" s="7">
        <f t="shared" si="37"/>
        <v>61021350</v>
      </c>
      <c r="M812" s="7">
        <f t="shared" si="38"/>
        <v>642330</v>
      </c>
      <c r="N812" s="8"/>
      <c r="O812" s="8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</row>
    <row r="813" spans="1:60" s="12" customFormat="1" ht="49.5">
      <c r="A813" s="3">
        <v>805</v>
      </c>
      <c r="B813" s="3" t="s">
        <v>1754</v>
      </c>
      <c r="C813" s="3" t="s">
        <v>1746</v>
      </c>
      <c r="D813" s="3" t="s">
        <v>17</v>
      </c>
      <c r="E813" s="3" t="s">
        <v>1755</v>
      </c>
      <c r="F813" s="9" t="s">
        <v>19</v>
      </c>
      <c r="G813" s="10" t="s">
        <v>464</v>
      </c>
      <c r="H813" s="7" t="s">
        <v>32</v>
      </c>
      <c r="I813" s="11">
        <v>12000</v>
      </c>
      <c r="J813" s="7">
        <v>7980</v>
      </c>
      <c r="K813" s="7">
        <f t="shared" si="36"/>
        <v>95760000</v>
      </c>
      <c r="L813" s="7">
        <f t="shared" si="37"/>
        <v>136458000</v>
      </c>
      <c r="M813" s="7">
        <f t="shared" si="38"/>
        <v>1436400</v>
      </c>
      <c r="N813" s="8"/>
      <c r="O813" s="8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</row>
    <row r="814" spans="1:60" s="12" customFormat="1" ht="49.5">
      <c r="A814" s="3">
        <v>806</v>
      </c>
      <c r="B814" s="3" t="s">
        <v>1756</v>
      </c>
      <c r="C814" s="3" t="s">
        <v>1746</v>
      </c>
      <c r="D814" s="3" t="s">
        <v>17</v>
      </c>
      <c r="E814" s="3" t="s">
        <v>1757</v>
      </c>
      <c r="F814" s="9" t="s">
        <v>19</v>
      </c>
      <c r="G814" s="10" t="s">
        <v>464</v>
      </c>
      <c r="H814" s="7" t="s">
        <v>32</v>
      </c>
      <c r="I814" s="11">
        <v>18000</v>
      </c>
      <c r="J814" s="7">
        <v>10500</v>
      </c>
      <c r="K814" s="7">
        <f t="shared" si="36"/>
        <v>189000000</v>
      </c>
      <c r="L814" s="7">
        <f t="shared" si="37"/>
        <v>269325000</v>
      </c>
      <c r="M814" s="7">
        <f t="shared" si="38"/>
        <v>2835000</v>
      </c>
      <c r="N814" s="8"/>
      <c r="O814" s="8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</row>
    <row r="815" spans="1:60" s="12" customFormat="1" ht="49.5">
      <c r="A815" s="3">
        <v>807</v>
      </c>
      <c r="B815" s="3" t="s">
        <v>1758</v>
      </c>
      <c r="C815" s="3" t="s">
        <v>1746</v>
      </c>
      <c r="D815" s="3" t="s">
        <v>17</v>
      </c>
      <c r="E815" s="3" t="s">
        <v>1759</v>
      </c>
      <c r="F815" s="9" t="s">
        <v>19</v>
      </c>
      <c r="G815" s="10" t="s">
        <v>464</v>
      </c>
      <c r="H815" s="7" t="s">
        <v>32</v>
      </c>
      <c r="I815" s="11">
        <v>5000</v>
      </c>
      <c r="J815" s="7">
        <v>11190</v>
      </c>
      <c r="K815" s="7">
        <f t="shared" si="36"/>
        <v>55950000</v>
      </c>
      <c r="L815" s="7">
        <f t="shared" si="37"/>
        <v>79728750</v>
      </c>
      <c r="M815" s="7">
        <f t="shared" si="38"/>
        <v>839250</v>
      </c>
      <c r="N815" s="8"/>
      <c r="O815" s="8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</row>
    <row r="816" spans="1:60" s="12" customFormat="1" ht="49.5">
      <c r="A816" s="3">
        <v>808</v>
      </c>
      <c r="B816" s="3" t="s">
        <v>1760</v>
      </c>
      <c r="C816" s="3" t="s">
        <v>1746</v>
      </c>
      <c r="D816" s="3" t="s">
        <v>43</v>
      </c>
      <c r="E816" s="3" t="s">
        <v>1759</v>
      </c>
      <c r="F816" s="9" t="s">
        <v>19</v>
      </c>
      <c r="G816" s="10" t="s">
        <v>464</v>
      </c>
      <c r="H816" s="7" t="s">
        <v>32</v>
      </c>
      <c r="I816" s="11">
        <v>1000</v>
      </c>
      <c r="J816" s="7">
        <v>12915</v>
      </c>
      <c r="K816" s="7">
        <f t="shared" si="36"/>
        <v>12915000</v>
      </c>
      <c r="L816" s="7">
        <f t="shared" si="37"/>
        <v>18403875</v>
      </c>
      <c r="M816" s="7">
        <f t="shared" si="38"/>
        <v>193725</v>
      </c>
      <c r="N816" s="8"/>
      <c r="O816" s="8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</row>
    <row r="817" spans="1:60" s="12" customFormat="1" ht="33">
      <c r="A817" s="3">
        <v>809</v>
      </c>
      <c r="B817" s="3" t="s">
        <v>1761</v>
      </c>
      <c r="C817" s="3" t="s">
        <v>1762</v>
      </c>
      <c r="D817" s="3" t="s">
        <v>17</v>
      </c>
      <c r="E817" s="3" t="s">
        <v>1556</v>
      </c>
      <c r="F817" s="9" t="s">
        <v>19</v>
      </c>
      <c r="G817" s="10" t="s">
        <v>20</v>
      </c>
      <c r="H817" s="7" t="s">
        <v>21</v>
      </c>
      <c r="I817" s="11">
        <v>25000</v>
      </c>
      <c r="J817" s="7">
        <v>1150</v>
      </c>
      <c r="K817" s="7">
        <f t="shared" si="36"/>
        <v>28750000</v>
      </c>
      <c r="L817" s="7">
        <f t="shared" si="37"/>
        <v>40968750</v>
      </c>
      <c r="M817" s="7">
        <f t="shared" si="38"/>
        <v>431250</v>
      </c>
      <c r="N817" s="8"/>
      <c r="O817" s="8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</row>
    <row r="818" spans="1:60" s="12" customFormat="1" ht="49.5">
      <c r="A818" s="3">
        <v>810</v>
      </c>
      <c r="B818" s="3" t="s">
        <v>1763</v>
      </c>
      <c r="C818" s="3" t="s">
        <v>1764</v>
      </c>
      <c r="D818" s="3" t="s">
        <v>17</v>
      </c>
      <c r="E818" s="3" t="s">
        <v>1765</v>
      </c>
      <c r="F818" s="9" t="s">
        <v>19</v>
      </c>
      <c r="G818" s="10" t="s">
        <v>464</v>
      </c>
      <c r="H818" s="7" t="s">
        <v>32</v>
      </c>
      <c r="I818" s="11">
        <v>750</v>
      </c>
      <c r="J818" s="7">
        <v>20000</v>
      </c>
      <c r="K818" s="7">
        <f t="shared" si="36"/>
        <v>15000000</v>
      </c>
      <c r="L818" s="7">
        <f t="shared" si="37"/>
        <v>21375000</v>
      </c>
      <c r="M818" s="7">
        <f t="shared" si="38"/>
        <v>225000</v>
      </c>
      <c r="N818" s="8"/>
      <c r="O818" s="8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</row>
    <row r="819" spans="1:60" s="12" customFormat="1" ht="49.5">
      <c r="A819" s="3">
        <v>811</v>
      </c>
      <c r="B819" s="3" t="s">
        <v>1766</v>
      </c>
      <c r="C819" s="3" t="s">
        <v>1452</v>
      </c>
      <c r="D819" s="3" t="s">
        <v>28</v>
      </c>
      <c r="E819" s="3" t="s">
        <v>1767</v>
      </c>
      <c r="F819" s="9" t="s">
        <v>19</v>
      </c>
      <c r="G819" s="10" t="s">
        <v>464</v>
      </c>
      <c r="H819" s="7" t="s">
        <v>407</v>
      </c>
      <c r="I819" s="11">
        <v>5000</v>
      </c>
      <c r="J819" s="7">
        <v>19500</v>
      </c>
      <c r="K819" s="7">
        <f t="shared" si="36"/>
        <v>97500000</v>
      </c>
      <c r="L819" s="7">
        <f t="shared" si="37"/>
        <v>138937500</v>
      </c>
      <c r="M819" s="7">
        <f t="shared" si="38"/>
        <v>1462500</v>
      </c>
      <c r="N819" s="8"/>
      <c r="O819" s="8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</row>
    <row r="820" spans="1:60" s="12" customFormat="1" ht="33">
      <c r="A820" s="3">
        <v>812</v>
      </c>
      <c r="B820" s="3" t="s">
        <v>1768</v>
      </c>
      <c r="C820" s="3" t="s">
        <v>1452</v>
      </c>
      <c r="D820" s="3" t="s">
        <v>17</v>
      </c>
      <c r="E820" s="3" t="s">
        <v>1556</v>
      </c>
      <c r="F820" s="9" t="s">
        <v>19</v>
      </c>
      <c r="G820" s="10" t="s">
        <v>1769</v>
      </c>
      <c r="H820" s="7" t="s">
        <v>21</v>
      </c>
      <c r="I820" s="11">
        <v>30000</v>
      </c>
      <c r="J820" s="7">
        <v>2310</v>
      </c>
      <c r="K820" s="7">
        <f t="shared" si="36"/>
        <v>69300000</v>
      </c>
      <c r="L820" s="7">
        <f t="shared" si="37"/>
        <v>98752500</v>
      </c>
      <c r="M820" s="7">
        <f t="shared" si="38"/>
        <v>1039500</v>
      </c>
      <c r="N820" s="44"/>
      <c r="O820" s="44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</row>
    <row r="821" spans="1:60" s="12" customFormat="1" ht="49.5">
      <c r="A821" s="3">
        <v>813</v>
      </c>
      <c r="B821" s="3" t="s">
        <v>1770</v>
      </c>
      <c r="C821" s="3" t="s">
        <v>1452</v>
      </c>
      <c r="D821" s="3" t="s">
        <v>24</v>
      </c>
      <c r="E821" s="3" t="s">
        <v>1771</v>
      </c>
      <c r="F821" s="9" t="s">
        <v>19</v>
      </c>
      <c r="G821" s="10" t="s">
        <v>464</v>
      </c>
      <c r="H821" s="7" t="s">
        <v>32</v>
      </c>
      <c r="I821" s="11">
        <v>10000</v>
      </c>
      <c r="J821" s="7">
        <v>11900</v>
      </c>
      <c r="K821" s="7">
        <f t="shared" si="36"/>
        <v>119000000</v>
      </c>
      <c r="L821" s="7">
        <f t="shared" si="37"/>
        <v>169575000</v>
      </c>
      <c r="M821" s="7">
        <f t="shared" si="38"/>
        <v>1785000</v>
      </c>
      <c r="N821" s="8"/>
      <c r="O821" s="8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</row>
    <row r="822" spans="1:60" s="12" customFormat="1" ht="49.5">
      <c r="A822" s="3">
        <v>814</v>
      </c>
      <c r="B822" s="3" t="s">
        <v>1772</v>
      </c>
      <c r="C822" s="3" t="s">
        <v>1452</v>
      </c>
      <c r="D822" s="3" t="s">
        <v>24</v>
      </c>
      <c r="E822" s="3" t="s">
        <v>1767</v>
      </c>
      <c r="F822" s="9" t="s">
        <v>19</v>
      </c>
      <c r="G822" s="10" t="s">
        <v>464</v>
      </c>
      <c r="H822" s="7" t="s">
        <v>32</v>
      </c>
      <c r="I822" s="11">
        <v>40000</v>
      </c>
      <c r="J822" s="7">
        <v>12480</v>
      </c>
      <c r="K822" s="7">
        <f t="shared" si="36"/>
        <v>499200000</v>
      </c>
      <c r="L822" s="7">
        <f t="shared" si="37"/>
        <v>711360000</v>
      </c>
      <c r="M822" s="7">
        <f t="shared" si="38"/>
        <v>7488000</v>
      </c>
      <c r="N822" s="8"/>
      <c r="O822" s="8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</row>
    <row r="823" spans="1:60" s="12" customFormat="1" ht="49.5">
      <c r="A823" s="3">
        <v>815</v>
      </c>
      <c r="B823" s="3" t="s">
        <v>1773</v>
      </c>
      <c r="C823" s="3" t="s">
        <v>1452</v>
      </c>
      <c r="D823" s="3" t="s">
        <v>17</v>
      </c>
      <c r="E823" s="3" t="s">
        <v>1774</v>
      </c>
      <c r="F823" s="9" t="s">
        <v>19</v>
      </c>
      <c r="G823" s="10" t="s">
        <v>464</v>
      </c>
      <c r="H823" s="7" t="s">
        <v>32</v>
      </c>
      <c r="I823" s="11">
        <v>20000</v>
      </c>
      <c r="J823" s="7">
        <v>12599</v>
      </c>
      <c r="K823" s="7">
        <f t="shared" si="36"/>
        <v>251980000</v>
      </c>
      <c r="L823" s="7">
        <f t="shared" si="37"/>
        <v>359071500</v>
      </c>
      <c r="M823" s="7">
        <f t="shared" si="38"/>
        <v>3779700</v>
      </c>
      <c r="N823" s="44"/>
      <c r="O823" s="44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</row>
    <row r="824" spans="1:60" s="12" customFormat="1" ht="49.5">
      <c r="A824" s="3">
        <v>816</v>
      </c>
      <c r="B824" s="3" t="s">
        <v>1775</v>
      </c>
      <c r="C824" s="3" t="s">
        <v>1452</v>
      </c>
      <c r="D824" s="3" t="s">
        <v>17</v>
      </c>
      <c r="E824" s="3" t="s">
        <v>1767</v>
      </c>
      <c r="F824" s="9" t="s">
        <v>19</v>
      </c>
      <c r="G824" s="10" t="s">
        <v>464</v>
      </c>
      <c r="H824" s="7" t="s">
        <v>32</v>
      </c>
      <c r="I824" s="11">
        <v>180000</v>
      </c>
      <c r="J824" s="7">
        <v>7200</v>
      </c>
      <c r="K824" s="7">
        <f t="shared" si="36"/>
        <v>1296000000</v>
      </c>
      <c r="L824" s="7">
        <f t="shared" si="37"/>
        <v>1846800000</v>
      </c>
      <c r="M824" s="7">
        <f t="shared" si="38"/>
        <v>19440000</v>
      </c>
      <c r="N824" s="8"/>
      <c r="O824" s="8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</row>
    <row r="825" spans="1:60" s="12" customFormat="1" ht="49.5">
      <c r="A825" s="3">
        <v>817</v>
      </c>
      <c r="B825" s="3" t="s">
        <v>1776</v>
      </c>
      <c r="C825" s="3" t="s">
        <v>1452</v>
      </c>
      <c r="D825" s="3" t="s">
        <v>17</v>
      </c>
      <c r="E825" s="3" t="s">
        <v>1771</v>
      </c>
      <c r="F825" s="9" t="s">
        <v>19</v>
      </c>
      <c r="G825" s="10" t="s">
        <v>464</v>
      </c>
      <c r="H825" s="7" t="s">
        <v>32</v>
      </c>
      <c r="I825" s="11">
        <v>25000</v>
      </c>
      <c r="J825" s="7">
        <v>6829</v>
      </c>
      <c r="K825" s="7">
        <f t="shared" si="36"/>
        <v>170725000</v>
      </c>
      <c r="L825" s="7">
        <f t="shared" si="37"/>
        <v>243283125</v>
      </c>
      <c r="M825" s="7">
        <f t="shared" si="38"/>
        <v>2560875</v>
      </c>
      <c r="N825" s="8"/>
      <c r="O825" s="8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</row>
    <row r="826" spans="1:60" s="12" customFormat="1" ht="49.5">
      <c r="A826" s="3">
        <v>818</v>
      </c>
      <c r="B826" s="3" t="s">
        <v>1777</v>
      </c>
      <c r="C826" s="3" t="s">
        <v>1452</v>
      </c>
      <c r="D826" s="3" t="s">
        <v>17</v>
      </c>
      <c r="E826" s="3" t="s">
        <v>1778</v>
      </c>
      <c r="F826" s="9" t="s">
        <v>19</v>
      </c>
      <c r="G826" s="10" t="s">
        <v>266</v>
      </c>
      <c r="H826" s="7" t="s">
        <v>32</v>
      </c>
      <c r="I826" s="11">
        <v>2000</v>
      </c>
      <c r="J826" s="7">
        <v>11130</v>
      </c>
      <c r="K826" s="7">
        <f t="shared" si="36"/>
        <v>22260000</v>
      </c>
      <c r="L826" s="7">
        <f t="shared" si="37"/>
        <v>31720500</v>
      </c>
      <c r="M826" s="7">
        <f t="shared" si="38"/>
        <v>333900</v>
      </c>
      <c r="N826" s="8"/>
      <c r="O826" s="8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</row>
    <row r="827" spans="1:60" s="12" customFormat="1" ht="49.5">
      <c r="A827" s="3">
        <v>819</v>
      </c>
      <c r="B827" s="3" t="s">
        <v>1779</v>
      </c>
      <c r="C827" s="3" t="s">
        <v>1452</v>
      </c>
      <c r="D827" s="3" t="s">
        <v>24</v>
      </c>
      <c r="E827" s="3" t="s">
        <v>1780</v>
      </c>
      <c r="F827" s="9" t="s">
        <v>19</v>
      </c>
      <c r="G827" s="10" t="s">
        <v>464</v>
      </c>
      <c r="H827" s="7" t="s">
        <v>32</v>
      </c>
      <c r="I827" s="11">
        <v>10000</v>
      </c>
      <c r="J827" s="7">
        <v>12514</v>
      </c>
      <c r="K827" s="7">
        <f t="shared" si="36"/>
        <v>125140000</v>
      </c>
      <c r="L827" s="7">
        <f t="shared" si="37"/>
        <v>178324500</v>
      </c>
      <c r="M827" s="7">
        <f t="shared" si="38"/>
        <v>1877100</v>
      </c>
      <c r="N827" s="8"/>
      <c r="O827" s="8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</row>
    <row r="828" spans="1:60" s="12" customFormat="1" ht="49.5">
      <c r="A828" s="3">
        <v>820</v>
      </c>
      <c r="B828" s="3" t="s">
        <v>1781</v>
      </c>
      <c r="C828" s="3" t="s">
        <v>1782</v>
      </c>
      <c r="D828" s="3" t="s">
        <v>28</v>
      </c>
      <c r="E828" s="3" t="s">
        <v>1783</v>
      </c>
      <c r="F828" s="9" t="s">
        <v>19</v>
      </c>
      <c r="G828" s="10" t="s">
        <v>266</v>
      </c>
      <c r="H828" s="7" t="s">
        <v>32</v>
      </c>
      <c r="I828" s="11">
        <v>100</v>
      </c>
      <c r="J828" s="7">
        <v>100000</v>
      </c>
      <c r="K828" s="7">
        <f t="shared" si="36"/>
        <v>10000000</v>
      </c>
      <c r="L828" s="7">
        <f t="shared" si="37"/>
        <v>14250000</v>
      </c>
      <c r="M828" s="7">
        <f t="shared" si="38"/>
        <v>150000</v>
      </c>
      <c r="N828" s="8"/>
      <c r="O828" s="8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</row>
    <row r="829" spans="1:60" s="12" customFormat="1" ht="49.5">
      <c r="A829" s="3">
        <v>821</v>
      </c>
      <c r="B829" s="3" t="s">
        <v>1784</v>
      </c>
      <c r="C829" s="3" t="s">
        <v>1782</v>
      </c>
      <c r="D829" s="3" t="s">
        <v>28</v>
      </c>
      <c r="E829" s="3" t="s">
        <v>1785</v>
      </c>
      <c r="F829" s="9" t="s">
        <v>19</v>
      </c>
      <c r="G829" s="10" t="s">
        <v>266</v>
      </c>
      <c r="H829" s="7" t="s">
        <v>32</v>
      </c>
      <c r="I829" s="11">
        <v>100</v>
      </c>
      <c r="J829" s="7">
        <v>150000</v>
      </c>
      <c r="K829" s="7">
        <f t="shared" si="36"/>
        <v>15000000</v>
      </c>
      <c r="L829" s="7">
        <f t="shared" si="37"/>
        <v>21375000</v>
      </c>
      <c r="M829" s="7">
        <f t="shared" si="38"/>
        <v>225000</v>
      </c>
      <c r="N829" s="8"/>
      <c r="O829" s="8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</row>
    <row r="830" spans="1:60" s="12" customFormat="1" ht="49.5">
      <c r="A830" s="3">
        <v>822</v>
      </c>
      <c r="B830" s="3" t="s">
        <v>1786</v>
      </c>
      <c r="C830" s="3" t="s">
        <v>1782</v>
      </c>
      <c r="D830" s="3" t="s">
        <v>28</v>
      </c>
      <c r="E830" s="3" t="s">
        <v>1787</v>
      </c>
      <c r="F830" s="9" t="s">
        <v>19</v>
      </c>
      <c r="G830" s="10" t="s">
        <v>266</v>
      </c>
      <c r="H830" s="7" t="s">
        <v>32</v>
      </c>
      <c r="I830" s="11">
        <v>7000</v>
      </c>
      <c r="J830" s="7">
        <v>100000</v>
      </c>
      <c r="K830" s="7">
        <f t="shared" si="36"/>
        <v>700000000</v>
      </c>
      <c r="L830" s="7">
        <f t="shared" si="37"/>
        <v>997500000</v>
      </c>
      <c r="M830" s="7">
        <f t="shared" si="38"/>
        <v>10500000</v>
      </c>
      <c r="N830" s="8"/>
      <c r="O830" s="8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</row>
    <row r="831" spans="1:60" s="12" customFormat="1" ht="148.5">
      <c r="A831" s="3">
        <v>823</v>
      </c>
      <c r="B831" s="3" t="s">
        <v>1788</v>
      </c>
      <c r="C831" s="3" t="s">
        <v>1789</v>
      </c>
      <c r="D831" s="3" t="s">
        <v>17</v>
      </c>
      <c r="E831" s="3" t="s">
        <v>670</v>
      </c>
      <c r="F831" s="9" t="s">
        <v>19</v>
      </c>
      <c r="G831" s="10" t="s">
        <v>163</v>
      </c>
      <c r="H831" s="7" t="s">
        <v>407</v>
      </c>
      <c r="I831" s="11">
        <v>1500</v>
      </c>
      <c r="J831" s="7">
        <v>17000</v>
      </c>
      <c r="K831" s="7">
        <f t="shared" si="36"/>
        <v>25500000</v>
      </c>
      <c r="L831" s="7">
        <f t="shared" si="37"/>
        <v>36337500</v>
      </c>
      <c r="M831" s="7">
        <f t="shared" si="38"/>
        <v>382500</v>
      </c>
      <c r="N831" s="8"/>
      <c r="O831" s="8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</row>
    <row r="832" spans="1:60" s="12" customFormat="1" ht="49.5">
      <c r="A832" s="3">
        <v>824</v>
      </c>
      <c r="B832" s="3" t="s">
        <v>1790</v>
      </c>
      <c r="C832" s="3" t="s">
        <v>1791</v>
      </c>
      <c r="D832" s="3" t="s">
        <v>28</v>
      </c>
      <c r="E832" s="3" t="s">
        <v>670</v>
      </c>
      <c r="F832" s="9" t="s">
        <v>19</v>
      </c>
      <c r="G832" s="10" t="s">
        <v>163</v>
      </c>
      <c r="H832" s="7" t="s">
        <v>407</v>
      </c>
      <c r="I832" s="11">
        <v>3000</v>
      </c>
      <c r="J832" s="7">
        <v>19950</v>
      </c>
      <c r="K832" s="7">
        <f t="shared" si="36"/>
        <v>59850000</v>
      </c>
      <c r="L832" s="7">
        <f t="shared" si="37"/>
        <v>85286250</v>
      </c>
      <c r="M832" s="7">
        <f t="shared" si="38"/>
        <v>897750</v>
      </c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</row>
    <row r="833" spans="1:60" s="12" customFormat="1" ht="49.5">
      <c r="A833" s="3">
        <v>825</v>
      </c>
      <c r="B833" s="3" t="s">
        <v>1792</v>
      </c>
      <c r="C833" s="3" t="s">
        <v>1791</v>
      </c>
      <c r="D833" s="3" t="s">
        <v>24</v>
      </c>
      <c r="E833" s="3" t="s">
        <v>670</v>
      </c>
      <c r="F833" s="9" t="s">
        <v>19</v>
      </c>
      <c r="G833" s="10" t="s">
        <v>163</v>
      </c>
      <c r="H833" s="7" t="s">
        <v>407</v>
      </c>
      <c r="I833" s="11">
        <v>1500</v>
      </c>
      <c r="J833" s="7">
        <v>19800</v>
      </c>
      <c r="K833" s="7">
        <f t="shared" si="36"/>
        <v>29700000</v>
      </c>
      <c r="L833" s="7">
        <f t="shared" si="37"/>
        <v>42322500</v>
      </c>
      <c r="M833" s="7">
        <f t="shared" si="38"/>
        <v>445500</v>
      </c>
      <c r="N833" s="8"/>
      <c r="O833" s="8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</row>
    <row r="834" spans="1:60" s="12" customFormat="1" ht="49.5">
      <c r="A834" s="3">
        <v>826</v>
      </c>
      <c r="B834" s="3" t="s">
        <v>1793</v>
      </c>
      <c r="C834" s="3" t="s">
        <v>1791</v>
      </c>
      <c r="D834" s="3" t="s">
        <v>17</v>
      </c>
      <c r="E834" s="3" t="s">
        <v>670</v>
      </c>
      <c r="F834" s="9" t="s">
        <v>19</v>
      </c>
      <c r="G834" s="10" t="s">
        <v>266</v>
      </c>
      <c r="H834" s="7" t="s">
        <v>32</v>
      </c>
      <c r="I834" s="11">
        <v>30000</v>
      </c>
      <c r="J834" s="7">
        <v>7980</v>
      </c>
      <c r="K834" s="7">
        <f t="shared" si="36"/>
        <v>239400000</v>
      </c>
      <c r="L834" s="7">
        <f t="shared" si="37"/>
        <v>341145000</v>
      </c>
      <c r="M834" s="7">
        <f t="shared" si="38"/>
        <v>3591000</v>
      </c>
      <c r="N834" s="8"/>
      <c r="O834" s="8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</row>
    <row r="835" spans="1:60" s="12" customFormat="1" ht="33">
      <c r="A835" s="3">
        <v>827</v>
      </c>
      <c r="B835" s="3" t="s">
        <v>1794</v>
      </c>
      <c r="C835" s="3" t="s">
        <v>1795</v>
      </c>
      <c r="D835" s="3" t="s">
        <v>17</v>
      </c>
      <c r="E835" s="3" t="s">
        <v>1796</v>
      </c>
      <c r="F835" s="9" t="s">
        <v>103</v>
      </c>
      <c r="G835" s="10" t="s">
        <v>173</v>
      </c>
      <c r="H835" s="7" t="s">
        <v>105</v>
      </c>
      <c r="I835" s="11">
        <v>80000</v>
      </c>
      <c r="J835" s="7">
        <v>798</v>
      </c>
      <c r="K835" s="7">
        <f t="shared" si="36"/>
        <v>63840000</v>
      </c>
      <c r="L835" s="7">
        <f t="shared" si="37"/>
        <v>90972000</v>
      </c>
      <c r="M835" s="7">
        <f t="shared" si="38"/>
        <v>957600</v>
      </c>
      <c r="N835" s="8"/>
      <c r="O835" s="8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</row>
    <row r="836" spans="1:60" s="12" customFormat="1" ht="55.5" customHeight="1">
      <c r="A836" s="3">
        <v>828</v>
      </c>
      <c r="B836" s="3" t="s">
        <v>1797</v>
      </c>
      <c r="C836" s="3" t="s">
        <v>1795</v>
      </c>
      <c r="D836" s="3" t="s">
        <v>17</v>
      </c>
      <c r="E836" s="3" t="s">
        <v>1798</v>
      </c>
      <c r="F836" s="9" t="s">
        <v>103</v>
      </c>
      <c r="G836" s="9" t="s">
        <v>196</v>
      </c>
      <c r="H836" s="7" t="s">
        <v>197</v>
      </c>
      <c r="I836" s="11">
        <v>20000</v>
      </c>
      <c r="J836" s="7">
        <v>5000</v>
      </c>
      <c r="K836" s="7">
        <f t="shared" si="36"/>
        <v>100000000</v>
      </c>
      <c r="L836" s="7">
        <f t="shared" si="37"/>
        <v>142500000</v>
      </c>
      <c r="M836" s="7">
        <f t="shared" si="38"/>
        <v>1500000</v>
      </c>
      <c r="N836" s="8"/>
      <c r="O836" s="8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</row>
    <row r="837" spans="1:60" s="12" customFormat="1" ht="33">
      <c r="A837" s="3">
        <v>829</v>
      </c>
      <c r="B837" s="3" t="s">
        <v>1799</v>
      </c>
      <c r="C837" s="3" t="s">
        <v>1795</v>
      </c>
      <c r="D837" s="3" t="s">
        <v>24</v>
      </c>
      <c r="E837" s="3" t="s">
        <v>1800</v>
      </c>
      <c r="F837" s="9" t="s">
        <v>103</v>
      </c>
      <c r="G837" s="10" t="s">
        <v>173</v>
      </c>
      <c r="H837" s="7" t="s">
        <v>105</v>
      </c>
      <c r="I837" s="11">
        <v>20000</v>
      </c>
      <c r="J837" s="7">
        <v>3900</v>
      </c>
      <c r="K837" s="7">
        <f t="shared" si="36"/>
        <v>78000000</v>
      </c>
      <c r="L837" s="7">
        <f t="shared" si="37"/>
        <v>111150000</v>
      </c>
      <c r="M837" s="7">
        <f t="shared" si="38"/>
        <v>1170000</v>
      </c>
      <c r="N837" s="8"/>
      <c r="O837" s="8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</row>
    <row r="838" spans="1:60" s="12" customFormat="1" ht="33">
      <c r="A838" s="3">
        <v>830</v>
      </c>
      <c r="B838" s="3" t="s">
        <v>1801</v>
      </c>
      <c r="C838" s="3" t="s">
        <v>1795</v>
      </c>
      <c r="D838" s="3" t="s">
        <v>28</v>
      </c>
      <c r="E838" s="3" t="s">
        <v>1802</v>
      </c>
      <c r="F838" s="9" t="s">
        <v>103</v>
      </c>
      <c r="G838" s="10" t="s">
        <v>173</v>
      </c>
      <c r="H838" s="7" t="s">
        <v>105</v>
      </c>
      <c r="I838" s="11">
        <v>10000</v>
      </c>
      <c r="J838" s="7">
        <v>5700</v>
      </c>
      <c r="K838" s="7">
        <f t="shared" si="36"/>
        <v>57000000</v>
      </c>
      <c r="L838" s="7">
        <f t="shared" si="37"/>
        <v>81225000</v>
      </c>
      <c r="M838" s="7">
        <f t="shared" si="38"/>
        <v>855000</v>
      </c>
      <c r="N838" s="8"/>
      <c r="O838" s="8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</row>
    <row r="839" spans="1:60" s="12" customFormat="1" ht="33">
      <c r="A839" s="3">
        <v>831</v>
      </c>
      <c r="B839" s="3" t="s">
        <v>1803</v>
      </c>
      <c r="C839" s="3" t="s">
        <v>1795</v>
      </c>
      <c r="D839" s="3" t="s">
        <v>24</v>
      </c>
      <c r="E839" s="3" t="s">
        <v>1804</v>
      </c>
      <c r="F839" s="9" t="s">
        <v>103</v>
      </c>
      <c r="G839" s="10" t="s">
        <v>104</v>
      </c>
      <c r="H839" s="7" t="s">
        <v>105</v>
      </c>
      <c r="I839" s="11">
        <v>80000</v>
      </c>
      <c r="J839" s="7">
        <v>3900</v>
      </c>
      <c r="K839" s="7">
        <f t="shared" si="36"/>
        <v>312000000</v>
      </c>
      <c r="L839" s="7">
        <f t="shared" si="37"/>
        <v>444600000</v>
      </c>
      <c r="M839" s="7">
        <f t="shared" si="38"/>
        <v>4680000</v>
      </c>
      <c r="N839" s="8"/>
      <c r="O839" s="8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</row>
    <row r="840" spans="1:60" s="12" customFormat="1" ht="18.75">
      <c r="A840" s="3">
        <v>832</v>
      </c>
      <c r="B840" s="3" t="s">
        <v>1805</v>
      </c>
      <c r="C840" s="3" t="s">
        <v>1806</v>
      </c>
      <c r="D840" s="3" t="s">
        <v>28</v>
      </c>
      <c r="E840" s="3" t="s">
        <v>189</v>
      </c>
      <c r="F840" s="9" t="s">
        <v>103</v>
      </c>
      <c r="G840" s="10" t="s">
        <v>173</v>
      </c>
      <c r="H840" s="7" t="s">
        <v>105</v>
      </c>
      <c r="I840" s="11">
        <v>100000</v>
      </c>
      <c r="J840" s="7">
        <v>2500</v>
      </c>
      <c r="K840" s="7">
        <f t="shared" si="36"/>
        <v>250000000</v>
      </c>
      <c r="L840" s="7">
        <f t="shared" si="37"/>
        <v>356250000</v>
      </c>
      <c r="M840" s="7">
        <f t="shared" si="38"/>
        <v>3750000</v>
      </c>
      <c r="N840" s="8"/>
      <c r="O840" s="8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</row>
    <row r="841" spans="1:60" s="12" customFormat="1" ht="18.75">
      <c r="A841" s="3">
        <v>833</v>
      </c>
      <c r="B841" s="3" t="s">
        <v>1807</v>
      </c>
      <c r="C841" s="3" t="s">
        <v>1808</v>
      </c>
      <c r="D841" s="3" t="s">
        <v>17</v>
      </c>
      <c r="E841" s="3" t="s">
        <v>1809</v>
      </c>
      <c r="F841" s="9" t="s">
        <v>103</v>
      </c>
      <c r="G841" s="10" t="s">
        <v>104</v>
      </c>
      <c r="H841" s="7" t="s">
        <v>105</v>
      </c>
      <c r="I841" s="11">
        <v>30000</v>
      </c>
      <c r="J841" s="7">
        <v>800</v>
      </c>
      <c r="K841" s="7">
        <f t="shared" ref="K841:K851" si="39">I841*J841</f>
        <v>24000000</v>
      </c>
      <c r="L841" s="7">
        <f t="shared" si="37"/>
        <v>34200000</v>
      </c>
      <c r="M841" s="7">
        <f t="shared" si="38"/>
        <v>360000</v>
      </c>
      <c r="N841" s="8"/>
      <c r="O841" s="8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</row>
    <row r="842" spans="1:60" s="12" customFormat="1" ht="66">
      <c r="A842" s="3">
        <v>834</v>
      </c>
      <c r="B842" s="3" t="s">
        <v>1810</v>
      </c>
      <c r="C842" s="3" t="s">
        <v>1811</v>
      </c>
      <c r="D842" s="3" t="s">
        <v>28</v>
      </c>
      <c r="E842" s="3" t="s">
        <v>1812</v>
      </c>
      <c r="F842" s="9" t="s">
        <v>103</v>
      </c>
      <c r="G842" s="10" t="s">
        <v>1813</v>
      </c>
      <c r="H842" s="7" t="s">
        <v>21</v>
      </c>
      <c r="I842" s="11">
        <v>20000</v>
      </c>
      <c r="J842" s="7">
        <v>5400</v>
      </c>
      <c r="K842" s="7">
        <f t="shared" si="39"/>
        <v>108000000</v>
      </c>
      <c r="L842" s="7">
        <f t="shared" ref="L842:L851" si="40">K842*0.95*1.5</f>
        <v>153900000</v>
      </c>
      <c r="M842" s="7">
        <f t="shared" ref="M842:M851" si="41">K842*1.5%</f>
        <v>1620000</v>
      </c>
      <c r="N842" s="8"/>
      <c r="O842" s="8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</row>
    <row r="843" spans="1:60" s="12" customFormat="1" ht="33">
      <c r="A843" s="3">
        <v>835</v>
      </c>
      <c r="B843" s="3" t="s">
        <v>1814</v>
      </c>
      <c r="C843" s="3" t="s">
        <v>1815</v>
      </c>
      <c r="D843" s="3" t="s">
        <v>17</v>
      </c>
      <c r="E843" s="3" t="s">
        <v>1816</v>
      </c>
      <c r="F843" s="9" t="s">
        <v>103</v>
      </c>
      <c r="G843" s="10" t="s">
        <v>104</v>
      </c>
      <c r="H843" s="7" t="s">
        <v>105</v>
      </c>
      <c r="I843" s="11">
        <v>50000</v>
      </c>
      <c r="J843" s="7">
        <v>600</v>
      </c>
      <c r="K843" s="7">
        <f t="shared" si="39"/>
        <v>30000000</v>
      </c>
      <c r="L843" s="7">
        <f t="shared" si="40"/>
        <v>42750000</v>
      </c>
      <c r="M843" s="7">
        <f t="shared" si="41"/>
        <v>450000</v>
      </c>
      <c r="N843" s="8"/>
      <c r="O843" s="8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</row>
    <row r="844" spans="1:60" s="12" customFormat="1" ht="33">
      <c r="A844" s="3">
        <v>836</v>
      </c>
      <c r="B844" s="3" t="s">
        <v>1817</v>
      </c>
      <c r="C844" s="3" t="s">
        <v>1818</v>
      </c>
      <c r="D844" s="3" t="s">
        <v>17</v>
      </c>
      <c r="E844" s="3" t="s">
        <v>1819</v>
      </c>
      <c r="F844" s="9" t="s">
        <v>103</v>
      </c>
      <c r="G844" s="10" t="s">
        <v>598</v>
      </c>
      <c r="H844" s="7" t="s">
        <v>105</v>
      </c>
      <c r="I844" s="11">
        <v>250000</v>
      </c>
      <c r="J844" s="7">
        <v>882</v>
      </c>
      <c r="K844" s="7">
        <f t="shared" si="39"/>
        <v>220500000</v>
      </c>
      <c r="L844" s="7">
        <f t="shared" si="40"/>
        <v>314212500</v>
      </c>
      <c r="M844" s="7">
        <f t="shared" si="41"/>
        <v>3307500</v>
      </c>
      <c r="N844" s="8"/>
      <c r="O844" s="8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</row>
    <row r="845" spans="1:60" s="12" customFormat="1" ht="33">
      <c r="A845" s="3">
        <v>837</v>
      </c>
      <c r="B845" s="3" t="s">
        <v>1820</v>
      </c>
      <c r="C845" s="3" t="s">
        <v>1818</v>
      </c>
      <c r="D845" s="3" t="s">
        <v>24</v>
      </c>
      <c r="E845" s="3" t="s">
        <v>1821</v>
      </c>
      <c r="F845" s="9" t="s">
        <v>19</v>
      </c>
      <c r="G845" s="10" t="s">
        <v>271</v>
      </c>
      <c r="H845" s="7" t="s">
        <v>21</v>
      </c>
      <c r="I845" s="11">
        <v>8000</v>
      </c>
      <c r="J845" s="7">
        <v>14438</v>
      </c>
      <c r="K845" s="7">
        <f t="shared" si="39"/>
        <v>115504000</v>
      </c>
      <c r="L845" s="7">
        <f t="shared" si="40"/>
        <v>164593200</v>
      </c>
      <c r="M845" s="7">
        <f t="shared" si="41"/>
        <v>1732560</v>
      </c>
      <c r="N845" s="8"/>
      <c r="O845" s="8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</row>
    <row r="846" spans="1:60" s="12" customFormat="1" ht="33">
      <c r="A846" s="3">
        <v>838</v>
      </c>
      <c r="B846" s="3" t="s">
        <v>1822</v>
      </c>
      <c r="C846" s="3" t="s">
        <v>1818</v>
      </c>
      <c r="D846" s="3" t="s">
        <v>17</v>
      </c>
      <c r="E846" s="3" t="s">
        <v>1823</v>
      </c>
      <c r="F846" s="9" t="s">
        <v>103</v>
      </c>
      <c r="G846" s="10" t="s">
        <v>136</v>
      </c>
      <c r="H846" s="7" t="s">
        <v>105</v>
      </c>
      <c r="I846" s="11">
        <v>50000</v>
      </c>
      <c r="J846" s="7">
        <v>1950</v>
      </c>
      <c r="K846" s="7">
        <f t="shared" si="39"/>
        <v>97500000</v>
      </c>
      <c r="L846" s="7">
        <f t="shared" si="40"/>
        <v>138937500</v>
      </c>
      <c r="M846" s="7">
        <f t="shared" si="41"/>
        <v>1462500</v>
      </c>
      <c r="N846" s="8"/>
      <c r="O846" s="8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</row>
    <row r="847" spans="1:60" s="12" customFormat="1" ht="33">
      <c r="A847" s="3">
        <v>839</v>
      </c>
      <c r="B847" s="3" t="s">
        <v>1824</v>
      </c>
      <c r="C847" s="3" t="s">
        <v>1818</v>
      </c>
      <c r="D847" s="3" t="s">
        <v>17</v>
      </c>
      <c r="E847" s="3" t="s">
        <v>1825</v>
      </c>
      <c r="F847" s="9" t="s">
        <v>103</v>
      </c>
      <c r="G847" s="10" t="s">
        <v>105</v>
      </c>
      <c r="H847" s="7" t="s">
        <v>105</v>
      </c>
      <c r="I847" s="11">
        <v>250000</v>
      </c>
      <c r="J847" s="7">
        <v>1060</v>
      </c>
      <c r="K847" s="7">
        <f t="shared" si="39"/>
        <v>265000000</v>
      </c>
      <c r="L847" s="7">
        <f t="shared" si="40"/>
        <v>377625000</v>
      </c>
      <c r="M847" s="7">
        <f t="shared" si="41"/>
        <v>3975000</v>
      </c>
      <c r="N847" s="8"/>
      <c r="O847" s="8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</row>
    <row r="848" spans="1:60" s="12" customFormat="1" ht="49.5">
      <c r="A848" s="3">
        <v>840</v>
      </c>
      <c r="B848" s="3" t="s">
        <v>1826</v>
      </c>
      <c r="C848" s="3" t="s">
        <v>1818</v>
      </c>
      <c r="D848" s="3" t="s">
        <v>24</v>
      </c>
      <c r="E848" s="3" t="s">
        <v>1827</v>
      </c>
      <c r="F848" s="9" t="s">
        <v>103</v>
      </c>
      <c r="G848" s="10" t="s">
        <v>105</v>
      </c>
      <c r="H848" s="7" t="s">
        <v>105</v>
      </c>
      <c r="I848" s="11">
        <v>150000</v>
      </c>
      <c r="J848" s="7">
        <v>1150</v>
      </c>
      <c r="K848" s="7">
        <f t="shared" si="39"/>
        <v>172500000</v>
      </c>
      <c r="L848" s="7">
        <f t="shared" si="40"/>
        <v>245812500</v>
      </c>
      <c r="M848" s="7">
        <f t="shared" si="41"/>
        <v>2587500</v>
      </c>
      <c r="N848" s="8"/>
      <c r="O848" s="8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  <c r="AY848" s="41"/>
      <c r="AZ848" s="41"/>
      <c r="BA848" s="41"/>
      <c r="BB848" s="41"/>
      <c r="BC848" s="41"/>
      <c r="BD848" s="41"/>
      <c r="BE848" s="41"/>
      <c r="BF848" s="41"/>
      <c r="BG848" s="41"/>
      <c r="BH848" s="41"/>
    </row>
    <row r="849" spans="1:60" s="12" customFormat="1" ht="18.75">
      <c r="A849" s="3">
        <v>841</v>
      </c>
      <c r="B849" s="3" t="s">
        <v>1828</v>
      </c>
      <c r="C849" s="3" t="s">
        <v>1829</v>
      </c>
      <c r="D849" s="3" t="s">
        <v>24</v>
      </c>
      <c r="E849" s="3" t="s">
        <v>108</v>
      </c>
      <c r="F849" s="9" t="s">
        <v>103</v>
      </c>
      <c r="G849" s="10" t="s">
        <v>104</v>
      </c>
      <c r="H849" s="7" t="s">
        <v>105</v>
      </c>
      <c r="I849" s="11">
        <v>10000</v>
      </c>
      <c r="J849" s="7">
        <v>1800</v>
      </c>
      <c r="K849" s="7">
        <f t="shared" si="39"/>
        <v>18000000</v>
      </c>
      <c r="L849" s="7">
        <f t="shared" si="40"/>
        <v>25650000</v>
      </c>
      <c r="M849" s="7">
        <f t="shared" si="41"/>
        <v>270000</v>
      </c>
      <c r="N849" s="8"/>
      <c r="O849" s="8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  <c r="AY849" s="41"/>
      <c r="AZ849" s="41"/>
      <c r="BA849" s="41"/>
      <c r="BB849" s="41"/>
      <c r="BC849" s="41"/>
      <c r="BD849" s="41"/>
      <c r="BE849" s="41"/>
      <c r="BF849" s="41"/>
      <c r="BG849" s="41"/>
      <c r="BH849" s="41"/>
    </row>
    <row r="850" spans="1:60" s="12" customFormat="1" ht="18.75">
      <c r="A850" s="3">
        <v>842</v>
      </c>
      <c r="B850" s="3" t="s">
        <v>1830</v>
      </c>
      <c r="C850" s="3" t="s">
        <v>1829</v>
      </c>
      <c r="D850" s="3" t="s">
        <v>17</v>
      </c>
      <c r="E850" s="3" t="s">
        <v>1831</v>
      </c>
      <c r="F850" s="9" t="s">
        <v>103</v>
      </c>
      <c r="G850" s="10" t="s">
        <v>104</v>
      </c>
      <c r="H850" s="7" t="s">
        <v>105</v>
      </c>
      <c r="I850" s="11">
        <v>15000</v>
      </c>
      <c r="J850" s="7">
        <v>850</v>
      </c>
      <c r="K850" s="7">
        <f t="shared" si="39"/>
        <v>12750000</v>
      </c>
      <c r="L850" s="7">
        <f t="shared" si="40"/>
        <v>18168750</v>
      </c>
      <c r="M850" s="7">
        <f t="shared" si="41"/>
        <v>191250</v>
      </c>
      <c r="N850" s="8"/>
      <c r="O850" s="8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</row>
    <row r="851" spans="1:60" s="12" customFormat="1" ht="33">
      <c r="A851" s="3">
        <v>843</v>
      </c>
      <c r="B851" s="3" t="s">
        <v>1832</v>
      </c>
      <c r="C851" s="3" t="s">
        <v>1833</v>
      </c>
      <c r="D851" s="3" t="s">
        <v>17</v>
      </c>
      <c r="E851" s="3" t="s">
        <v>229</v>
      </c>
      <c r="F851" s="9" t="s">
        <v>19</v>
      </c>
      <c r="G851" s="10" t="s">
        <v>271</v>
      </c>
      <c r="H851" s="7" t="s">
        <v>21</v>
      </c>
      <c r="I851" s="11">
        <v>10000</v>
      </c>
      <c r="J851" s="7">
        <v>2100</v>
      </c>
      <c r="K851" s="7">
        <f t="shared" si="39"/>
        <v>21000000</v>
      </c>
      <c r="L851" s="7">
        <f t="shared" si="40"/>
        <v>29925000</v>
      </c>
      <c r="M851" s="7">
        <f t="shared" si="41"/>
        <v>315000</v>
      </c>
      <c r="N851" s="8"/>
      <c r="O851" s="8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  <c r="AY851" s="41"/>
      <c r="AZ851" s="41"/>
      <c r="BA851" s="41"/>
      <c r="BB851" s="41"/>
      <c r="BC851" s="41"/>
      <c r="BD851" s="41"/>
      <c r="BE851" s="41"/>
      <c r="BF851" s="41"/>
      <c r="BG851" s="41"/>
      <c r="BH851" s="41"/>
    </row>
  </sheetData>
  <protectedRanges>
    <protectedRange password="CF7A" sqref="E395 E752" name="Range1"/>
  </protectedRanges>
  <autoFilter ref="A7:T851" xr:uid="{DFC9135B-45F2-459F-974A-66BB3F7FBBAE}"/>
  <mergeCells count="9">
    <mergeCell ref="N6:AT6"/>
    <mergeCell ref="AU6:BH6"/>
    <mergeCell ref="A6:M6"/>
    <mergeCell ref="O4:Q4"/>
    <mergeCell ref="A1:M1"/>
    <mergeCell ref="A2:M2"/>
    <mergeCell ref="A3:M3"/>
    <mergeCell ref="A4:M4"/>
    <mergeCell ref="A5:M5"/>
  </mergeCells>
  <dataValidations count="1">
    <dataValidation type="decimal" operator="greaterThan" allowBlank="1" showInputMessage="1" showErrorMessage="1" prompt="Kiểm tra lại dữ liệu!" sqref="J301:J302" xr:uid="{EE728D98-4A73-48E8-AF78-AD94521119FD}">
      <formula1>0</formula1>
    </dataValidation>
  </dataValidations>
  <pageMargins left="0.57999999999999996" right="0.31496062992125984" top="0.55118110236220474" bottom="0.35433070866141736" header="0" footer="0"/>
  <pageSetup paperSize="9" scale="80" fitToHeight="0" orientation="landscape" r:id="rId1"/>
  <headerFooter differentFirst="1">
    <oddHeader>&amp;C&amp;"Times New Roman,Regular"&amp;12&amp;P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Hướng dẫn điền biểu mẫu</vt:lpstr>
      <vt:lpstr>Thông tin công ty</vt:lpstr>
      <vt:lpstr>HSDT</vt:lpstr>
      <vt:lpstr>HSDT!Print_Area</vt:lpstr>
      <vt:lpstr>HSDT!Print_Titles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Đức Trịnh</dc:creator>
  <cp:lastModifiedBy>Huy Thông Phạm</cp:lastModifiedBy>
  <dcterms:created xsi:type="dcterms:W3CDTF">2025-11-25T07:27:37Z</dcterms:created>
  <dcterms:modified xsi:type="dcterms:W3CDTF">2025-12-09T03:52:31Z</dcterms:modified>
</cp:coreProperties>
</file>